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NH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F34" i="12" l="1"/>
  <c r="G34" i="12"/>
  <c r="H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<sst xmlns="http://schemas.openxmlformats.org/spreadsheetml/2006/main" count="5532" uniqueCount="883">
  <si>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</si>
  <si>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</si>
  <si>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</si>
  <si>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</si>
  <si>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</si>
  <si>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</si>
  <si>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</si>
  <si>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</si>
  <si>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</si>
  <si>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</si>
  <si>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</si>
  <si>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</si>
  <si>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</si>
  <si>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</si>
  <si>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</si>
  <si>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</si>
  <si>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</si>
  <si>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</si>
  <si>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</si>
  <si>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</si>
  <si>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</si>
  <si>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</si>
  <si>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</si>
  <si>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</si>
  <si>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</si>
  <si>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</si>
  <si>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</si>
  <si>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</si>
  <si>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</si>
  <si>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</si>
  <si>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</si>
  <si>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</si>
  <si>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</si>
  <si>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</si>
  <si>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</si>
  <si>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</si>
  <si>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</si>
  <si>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</si>
  <si>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</si>
  <si>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</si>
  <si>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</si>
  <si>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</si>
  <si>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</si>
  <si>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</si>
  <si>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</si>
  <si>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</si>
  <si>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</si>
  <si>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</si>
  <si>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</si>
  <si>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</si>
  <si>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</si>
  <si>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</si>
  <si>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</si>
  <si>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</si>
  <si>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</si>
  <si>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</si>
  <si>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</si>
  <si>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</si>
  <si>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</si>
  <si>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</si>
  <si>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</si>
  <si>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</si>
  <si>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</si>
  <si>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</si>
  <si>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</si>
  <si>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</si>
  <si>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</si>
  <si>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</si>
  <si>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</si>
  <si>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</si>
  <si>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</si>
  <si>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</si>
  <si>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</si>
  <si>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</si>
  <si>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</si>
  <si>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</si>
  <si>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</si>
  <si>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</si>
  <si>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</si>
  <si>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</si>
  <si>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</si>
  <si>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</si>
  <si>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</si>
  <si>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</si>
  <si>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</si>
  <si>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</si>
  <si>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</si>
  <si>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</si>
  <si>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</si>
  <si>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</si>
  <si>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</si>
  <si>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</si>
  <si>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</si>
  <si>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</si>
  <si>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</si>
  <si>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</si>
  <si>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</si>
  <si>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</si>
  <si>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</si>
  <si>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</si>
  <si>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</si>
  <si>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</si>
  <si>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</si>
  <si>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</si>
  <si>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</si>
  <si>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</si>
  <si>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</si>
  <si>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</si>
  <si>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</si>
  <si>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</si>
  <si>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</si>
  <si>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</si>
  <si>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</si>
  <si>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</si>
  <si>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</si>
  <si>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</si>
  <si>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</si>
  <si>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</si>
  <si>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</si>
  <si>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</si>
  <si>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</si>
  <si>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</si>
  <si>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</si>
  <si>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</si>
  <si>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</si>
  <si>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</si>
  <si>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</si>
  <si>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</si>
  <si>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</si>
  <si>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</si>
  <si>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</si>
  <si>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</si>
  <si>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</si>
  <si>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</si>
  <si>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</si>
  <si>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</si>
  <si>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</si>
  <si>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</si>
  <si>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</si>
  <si>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</si>
  <si>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</si>
  <si>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</si>
  <si>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</si>
  <si>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</si>
  <si>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</si>
  <si>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</si>
  <si>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</si>
  <si>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</si>
  <si>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</si>
  <si>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</si>
  <si>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</si>
  <si>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</si>
  <si>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</si>
  <si>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</si>
  <si>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</si>
  <si>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</si>
  <si>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</si>
  <si>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</si>
  <si>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</si>
  <si>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</si>
  <si>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</si>
  <si>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</si>
  <si>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</si>
  <si>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</si>
  <si>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</si>
  <si>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</si>
  <si>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</si>
  <si>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</si>
  <si>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</si>
  <si>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</si>
  <si>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</si>
  <si>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</si>
  <si>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</si>
  <si>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</si>
  <si>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</si>
  <si>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</si>
  <si>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</si>
  <si>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</si>
  <si>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</si>
  <si>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</si>
  <si>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</si>
  <si>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</si>
  <si>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</si>
  <si>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</si>
  <si>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</si>
  <si>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</si>
  <si>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</si>
  <si>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</si>
  <si>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</si>
  <si>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</si>
  <si>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</si>
  <si>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</si>
  <si>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</si>
  <si>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</si>
  <si>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</si>
  <si>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</si>
  <si>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</si>
  <si>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</si>
  <si>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</si>
  <si>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</si>
  <si>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</si>
  <si>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</si>
  <si>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</si>
  <si>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</si>
  <si>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</si>
  <si>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</si>
  <si>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</si>
  <si>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</si>
  <si>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</si>
  <si>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</si>
  <si>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</si>
  <si>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</si>
  <si>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</si>
  <si>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</si>
  <si>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</si>
  <si>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</si>
  <si>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</si>
  <si>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</si>
  <si>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</si>
  <si>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</si>
  <si>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</si>
  <si>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</si>
  <si>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</si>
  <si>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</si>
  <si>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</si>
  <si>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</si>
  <si>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</si>
  <si>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</si>
  <si>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</si>
  <si>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</si>
  <si>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</si>
  <si>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</si>
  <si>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</si>
  <si>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</si>
  <si>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</si>
  <si>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</si>
  <si>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</si>
  <si>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</si>
  <si>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</si>
  <si>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</si>
  <si>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</si>
  <si>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</si>
  <si>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</si>
  <si>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</si>
  <si>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</si>
  <si>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</si>
  <si>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</si>
  <si>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</si>
  <si>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</si>
  <si>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</si>
  <si>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</si>
  <si>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</si>
  <si>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</si>
  <si>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</si>
  <si>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</si>
  <si>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</si>
  <si>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</si>
  <si>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</si>
  <si>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</si>
  <si>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</si>
  <si>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</si>
  <si>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</si>
  <si>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</si>
  <si>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</si>
  <si>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</si>
  <si>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</si>
  <si>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</si>
  <si>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</si>
  <si>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</si>
  <si>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</si>
  <si>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</si>
  <si>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</si>
  <si>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</si>
  <si>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</si>
  <si>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</si>
  <si>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</si>
  <si>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</si>
  <si>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</si>
  <si>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</si>
  <si>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</si>
  <si>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</si>
  <si>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</si>
  <si>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</si>
  <si>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</si>
  <si>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</si>
  <si>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</si>
  <si>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</si>
  <si>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</si>
  <si>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</si>
  <si>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</si>
  <si>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</si>
  <si>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</si>
  <si>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</si>
  <si>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</si>
  <si>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</si>
  <si>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</si>
  <si>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</si>
  <si>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</si>
  <si>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</si>
  <si>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</si>
  <si>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</si>
  <si>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</si>
  <si>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</si>
  <si>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</si>
  <si>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</si>
  <si>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</si>
  <si>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</si>
  <si>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</si>
  <si>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</si>
  <si>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</si>
  <si>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</si>
  <si>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New Hampshire</t>
  </si>
  <si>
    <t xml:space="preserve">ER 58 </t>
  </si>
  <si>
    <t xml:space="preserve">ER 59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</si>
  <si>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</si>
  <si>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</si>
  <si>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Northeastern Coastal Zone</t>
  </si>
  <si>
    <t>Similar to the Northeastern Highlands (58), the Northeastern Coastal Zone contains relatively nutrient poor soils and concentrations of continental glacial lakes, some of which are sensitive to acidification; however, this ecoregion contains considerably less surface irregularity and much greater concentrations of human population. Landforms in the region include irregular plains, and plains with high hills. Appalachian oak forests and northeastern oak-pine forests are the natural vegetation types. Although attempts were made to farm much of the Northeastern Coastal Zone after the region was settled by Europeans, land use now mainly consists of forests, woodlands, and urban and suburban development, with only some minor areas of pasture and cropland.</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</si>
  <si>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</si>
  <si>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</si>
  <si>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</si>
  <si>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</si>
  <si>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</si>
  <si>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</si>
  <si>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New Hampshire Results</t>
  </si>
  <si>
    <r>
      <t>New Hampshire's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New Hampshire's 281</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</si>
  <si>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Middle Branch Dead Diamond River</t>
  </si>
  <si>
    <t>010400010401</t>
  </si>
  <si>
    <t>NH</t>
  </si>
  <si>
    <t>West Branch Dead Diamond River</t>
  </si>
  <si>
    <t>010400010402</t>
  </si>
  <si>
    <t>Nathan Pond Brook-Swift Diamond River</t>
  </si>
  <si>
    <t>010400010403</t>
  </si>
  <si>
    <t>Swift Diamond River</t>
  </si>
  <si>
    <t>010400010404</t>
  </si>
  <si>
    <t>Dead Diamond River</t>
  </si>
  <si>
    <t>010400010405</t>
  </si>
  <si>
    <t>Millsfield Pond Brook</t>
  </si>
  <si>
    <t>010400010501</t>
  </si>
  <si>
    <t>Clear Stream</t>
  </si>
  <si>
    <t>010400010502</t>
  </si>
  <si>
    <t>Mollidgewock Brook</t>
  </si>
  <si>
    <t>010400010601</t>
  </si>
  <si>
    <t>Smoky Camp Brook-Androscoggin River</t>
  </si>
  <si>
    <t>010400010602</t>
  </si>
  <si>
    <t>Bog Brook-Androscoggin River</t>
  </si>
  <si>
    <t>010400010603</t>
  </si>
  <si>
    <t>Chickwolnepy Stream-Androscoggin Rvier</t>
  </si>
  <si>
    <t>010400010604</t>
  </si>
  <si>
    <t>Stearns Brook</t>
  </si>
  <si>
    <t>010400010605</t>
  </si>
  <si>
    <t>Horne Brook-Androscoggin River</t>
  </si>
  <si>
    <t>010400010606</t>
  </si>
  <si>
    <t>Dead River-Androscoggin River</t>
  </si>
  <si>
    <t>010400010607</t>
  </si>
  <si>
    <t>Moose River-Androscoggin River</t>
  </si>
  <si>
    <t>010400020101</t>
  </si>
  <si>
    <t>Peabody River</t>
  </si>
  <si>
    <t>010400020102</t>
  </si>
  <si>
    <t>Lary Brook-Androscoggin River</t>
  </si>
  <si>
    <t>010400020103</t>
  </si>
  <si>
    <t>Wild River</t>
  </si>
  <si>
    <t>010400020201</t>
  </si>
  <si>
    <t>Headwaters Saco River</t>
  </si>
  <si>
    <t>010600020101</t>
  </si>
  <si>
    <t>Sawyer River</t>
  </si>
  <si>
    <t>010600020102</t>
  </si>
  <si>
    <t>Rocky Branch</t>
  </si>
  <si>
    <t>010600020103</t>
  </si>
  <si>
    <t>Wildcat Brook</t>
  </si>
  <si>
    <t>010600020104</t>
  </si>
  <si>
    <t>Ellis River</t>
  </si>
  <si>
    <t>010600020105</t>
  </si>
  <si>
    <t>Bartlett Brook-Saco River</t>
  </si>
  <si>
    <t>010600020106</t>
  </si>
  <si>
    <t>Headwaters Swift River</t>
  </si>
  <si>
    <t>010600020201</t>
  </si>
  <si>
    <t>Oliveran Brook-Swift River</t>
  </si>
  <si>
    <t>010600020202</t>
  </si>
  <si>
    <t>Pequawket Brook</t>
  </si>
  <si>
    <t>010600020203</t>
  </si>
  <si>
    <t>Swift River</t>
  </si>
  <si>
    <t>010600020204</t>
  </si>
  <si>
    <t>East Branch Saco River</t>
  </si>
  <si>
    <t>010600020301</t>
  </si>
  <si>
    <t>Kearsarge Brook-Saco River</t>
  </si>
  <si>
    <t>010600020302</t>
  </si>
  <si>
    <t>Conway Lake-Saco River</t>
  </si>
  <si>
    <t>010600020303</t>
  </si>
  <si>
    <t>Weeks Brook-Swans Falls</t>
  </si>
  <si>
    <t>010600020304</t>
  </si>
  <si>
    <t>Charles River</t>
  </si>
  <si>
    <t>010600020401</t>
  </si>
  <si>
    <t>Headwaters Bearcamp River</t>
  </si>
  <si>
    <t>010600020601</t>
  </si>
  <si>
    <t>Cold River</t>
  </si>
  <si>
    <t>010600020602</t>
  </si>
  <si>
    <t>Swift River-Bearcamp River</t>
  </si>
  <si>
    <t>010600020603</t>
  </si>
  <si>
    <t>Chocorua River</t>
  </si>
  <si>
    <t>010600020604</t>
  </si>
  <si>
    <t>Bearcamp River</t>
  </si>
  <si>
    <t>010600020605</t>
  </si>
  <si>
    <t>Dan Hole River</t>
  </si>
  <si>
    <t>010600020701</t>
  </si>
  <si>
    <t>Beech River</t>
  </si>
  <si>
    <t>010600020702</t>
  </si>
  <si>
    <t>Pine River</t>
  </si>
  <si>
    <t>010600020703</t>
  </si>
  <si>
    <t>West Branch</t>
  </si>
  <si>
    <t>010600020801</t>
  </si>
  <si>
    <t>Lovell River</t>
  </si>
  <si>
    <t>010600020802</t>
  </si>
  <si>
    <t>Stony Brook-Ossipee River</t>
  </si>
  <si>
    <t>010600020803</t>
  </si>
  <si>
    <t>Ossipee Lake-Ossipee River</t>
  </si>
  <si>
    <t>010600020804</t>
  </si>
  <si>
    <t>Loon Lake-Ossipee River</t>
  </si>
  <si>
    <t>010600020901</t>
  </si>
  <si>
    <t>Headwaters Branch River</t>
  </si>
  <si>
    <t>010600030501</t>
  </si>
  <si>
    <t>Branch River</t>
  </si>
  <si>
    <t>010600030502</t>
  </si>
  <si>
    <t>Headwaters Salmon Falls River</t>
  </si>
  <si>
    <t>010600030503</t>
  </si>
  <si>
    <t>Headwaters Cocheco River</t>
  </si>
  <si>
    <t>010600030601</t>
  </si>
  <si>
    <t>Axe Handle Brook</t>
  </si>
  <si>
    <t>010600030602</t>
  </si>
  <si>
    <t>Pokamoonshine Brook-Cocheco River</t>
  </si>
  <si>
    <t>010600030603</t>
  </si>
  <si>
    <t>Bow Lake Headwaters Isinglass River</t>
  </si>
  <si>
    <t>010600030604</t>
  </si>
  <si>
    <t>Nippo Brook-Isinglass River</t>
  </si>
  <si>
    <t>010600030605</t>
  </si>
  <si>
    <t>Berrys River</t>
  </si>
  <si>
    <t>010600030606</t>
  </si>
  <si>
    <t>Isinglass River</t>
  </si>
  <si>
    <t>010600030607</t>
  </si>
  <si>
    <t>Cocheco River</t>
  </si>
  <si>
    <t>010600030608</t>
  </si>
  <si>
    <t>Headwaters Lamprey River</t>
  </si>
  <si>
    <t>010600030701</t>
  </si>
  <si>
    <t>North Branch River</t>
  </si>
  <si>
    <t>010600030702</t>
  </si>
  <si>
    <t>Pawtuckaway Pond</t>
  </si>
  <si>
    <t>010600030703</t>
  </si>
  <si>
    <t>Pawtuckaway River-Lamprey River</t>
  </si>
  <si>
    <t>010600030704</t>
  </si>
  <si>
    <t>Bean River-North River</t>
  </si>
  <si>
    <t>010600030705</t>
  </si>
  <si>
    <t>North River</t>
  </si>
  <si>
    <t>010600030706</t>
  </si>
  <si>
    <t>Little River-Lamprey River</t>
  </si>
  <si>
    <t>010600030707</t>
  </si>
  <si>
    <t>Piscassic River</t>
  </si>
  <si>
    <t>010600030708</t>
  </si>
  <si>
    <t>Lamprey River</t>
  </si>
  <si>
    <t>010600030709</t>
  </si>
  <si>
    <t>Headwaters Exeter River</t>
  </si>
  <si>
    <t>010600030801</t>
  </si>
  <si>
    <t>Watson Brook-Exeter River</t>
  </si>
  <si>
    <t>010600030802</t>
  </si>
  <si>
    <t>Spruce Swamp-Exeter River</t>
  </si>
  <si>
    <t>010600030803</t>
  </si>
  <si>
    <t>Little River-Exeter River</t>
  </si>
  <si>
    <t>010600030804</t>
  </si>
  <si>
    <t>Great Brook-Exeter River</t>
  </si>
  <si>
    <t>010600030805</t>
  </si>
  <si>
    <t>Squamscott River</t>
  </si>
  <si>
    <t>010600030806</t>
  </si>
  <si>
    <t>Winnicut River</t>
  </si>
  <si>
    <t>010600030901</t>
  </si>
  <si>
    <t>Oyster River</t>
  </si>
  <si>
    <t>010600030902</t>
  </si>
  <si>
    <t>Bellamy River</t>
  </si>
  <si>
    <t>010600030903</t>
  </si>
  <si>
    <t>Great Bay</t>
  </si>
  <si>
    <t>010600030904</t>
  </si>
  <si>
    <t>Berrys Brook-Rye Harbor</t>
  </si>
  <si>
    <t>010600031002</t>
  </si>
  <si>
    <t>Taylor River-Hampton River</t>
  </si>
  <si>
    <t>010600031003</t>
  </si>
  <si>
    <t>Portsmouth Harbor-Atlantic Ocean</t>
  </si>
  <si>
    <t>010600031004</t>
  </si>
  <si>
    <t>Hampton Harbor</t>
  </si>
  <si>
    <t>010600031005</t>
  </si>
  <si>
    <t>North Fork East Branch Pemigewasset River</t>
  </si>
  <si>
    <t>010700010101</t>
  </si>
  <si>
    <t>Cedar Brook-East Branch Pemigewasset</t>
  </si>
  <si>
    <t>010700010102</t>
  </si>
  <si>
    <t>Franconia Branch</t>
  </si>
  <si>
    <t>010700010103</t>
  </si>
  <si>
    <t>East Branch Pemigewasset River</t>
  </si>
  <si>
    <t>010700010104</t>
  </si>
  <si>
    <t>Headwaters Pemigewasset River</t>
  </si>
  <si>
    <t>010700010201</t>
  </si>
  <si>
    <t>Moosilauke Brook</t>
  </si>
  <si>
    <t>010700010202</t>
  </si>
  <si>
    <t>Glover Brook-Pemigewasset River</t>
  </si>
  <si>
    <t>010700010203</t>
  </si>
  <si>
    <t>Eastman Brook</t>
  </si>
  <si>
    <t>010700010204</t>
  </si>
  <si>
    <t>Mill Brook-Pemigewasset River</t>
  </si>
  <si>
    <t>010700010205</t>
  </si>
  <si>
    <t>West Branch Brook-Pemigewasset River</t>
  </si>
  <si>
    <t>010700010206</t>
  </si>
  <si>
    <t>Headwaters Baker River</t>
  </si>
  <si>
    <t>010700010301</t>
  </si>
  <si>
    <t>Atwell Brook-Baker River</t>
  </si>
  <si>
    <t>010700010302</t>
  </si>
  <si>
    <t>Pond Brook-Baker River</t>
  </si>
  <si>
    <t>010700010303</t>
  </si>
  <si>
    <t>South Branch Baker River</t>
  </si>
  <si>
    <t>010700010304</t>
  </si>
  <si>
    <t>Stinson Brook</t>
  </si>
  <si>
    <t>010700010305</t>
  </si>
  <si>
    <t>Halls Brook-Baker River</t>
  </si>
  <si>
    <t>010700010306</t>
  </si>
  <si>
    <t>Baker River</t>
  </si>
  <si>
    <t>010700010307</t>
  </si>
  <si>
    <t>Mad River</t>
  </si>
  <si>
    <t>010700010401</t>
  </si>
  <si>
    <t>Beebe River-Pemigewasset River</t>
  </si>
  <si>
    <t>010700010402</t>
  </si>
  <si>
    <t>Bog Brook-Pemigewasset River</t>
  </si>
  <si>
    <t>010700010403</t>
  </si>
  <si>
    <t>Clay Brook-Pemigewasset River</t>
  </si>
  <si>
    <t>010700010404</t>
  </si>
  <si>
    <t>Squam Lake</t>
  </si>
  <si>
    <t>010700010501</t>
  </si>
  <si>
    <t>Squam River</t>
  </si>
  <si>
    <t>010700010502</t>
  </si>
  <si>
    <t>Cockermouth River</t>
  </si>
  <si>
    <t>010700010601</t>
  </si>
  <si>
    <t>Bog Brook</t>
  </si>
  <si>
    <t>010700010602</t>
  </si>
  <si>
    <t>Newfound Lake-Newfound River</t>
  </si>
  <si>
    <t>010700010603</t>
  </si>
  <si>
    <t>Headwaters Smith River</t>
  </si>
  <si>
    <t>010700010701</t>
  </si>
  <si>
    <t>Smith River</t>
  </si>
  <si>
    <t>010700010702</t>
  </si>
  <si>
    <t>Harper Brook-Pemigewasset River</t>
  </si>
  <si>
    <t>010700010801</t>
  </si>
  <si>
    <t>Salmon Brook</t>
  </si>
  <si>
    <t>010700010802</t>
  </si>
  <si>
    <t>Franklin Falls Dam-Pemigewasset River</t>
  </si>
  <si>
    <t>010700010803</t>
  </si>
  <si>
    <t>Sucker Brook-Pemigewasset River</t>
  </si>
  <si>
    <t>010700010804</t>
  </si>
  <si>
    <t>Wolfeboro Bay</t>
  </si>
  <si>
    <t>010700020101</t>
  </si>
  <si>
    <t>Alton Bay</t>
  </si>
  <si>
    <t>010700020102</t>
  </si>
  <si>
    <t>Inlet Moultonborough Bay</t>
  </si>
  <si>
    <t>010700020103</t>
  </si>
  <si>
    <t>Moultonborough Bay</t>
  </si>
  <si>
    <t>010700020104</t>
  </si>
  <si>
    <t>Lake Kanasatka-Lake Winnipesaukee</t>
  </si>
  <si>
    <t>010700020105</t>
  </si>
  <si>
    <t>The Broads</t>
  </si>
  <si>
    <t>010700020106</t>
  </si>
  <si>
    <t>Sanders Bay</t>
  </si>
  <si>
    <t>010700020107</t>
  </si>
  <si>
    <t>Lake Waukewan-Lake Winnipesaukee</t>
  </si>
  <si>
    <t>010700020108</t>
  </si>
  <si>
    <t>Meredith Bay</t>
  </si>
  <si>
    <t>010700020109</t>
  </si>
  <si>
    <t>Paugus Bay</t>
  </si>
  <si>
    <t>010700020110</t>
  </si>
  <si>
    <t>Winnisquam Lake</t>
  </si>
  <si>
    <t>010700020201</t>
  </si>
  <si>
    <t>Winnipesaukee River</t>
  </si>
  <si>
    <t>010700020202</t>
  </si>
  <si>
    <t>Town Farm Brook-Contoocook River</t>
  </si>
  <si>
    <t>010700030101</t>
  </si>
  <si>
    <t>Brush Brook</t>
  </si>
  <si>
    <t>010700030102</t>
  </si>
  <si>
    <t>Nubanusit Brook</t>
  </si>
  <si>
    <t>010700030103</t>
  </si>
  <si>
    <t>Gridley River-Contoocook River</t>
  </si>
  <si>
    <t>010700030104</t>
  </si>
  <si>
    <t>Otter Brook</t>
  </si>
  <si>
    <t>010700030105</t>
  </si>
  <si>
    <t>Ferguson Brook-Contoocook River</t>
  </si>
  <si>
    <t>010700030106</t>
  </si>
  <si>
    <t>Moose Brook-Contoocook River</t>
  </si>
  <si>
    <t>010700030107</t>
  </si>
  <si>
    <t>Great Brook-Contoocook River</t>
  </si>
  <si>
    <t>010700030108</t>
  </si>
  <si>
    <t>Highland Lake-Shedd Brook</t>
  </si>
  <si>
    <t>010700030201</t>
  </si>
  <si>
    <t>Shedd Brook</t>
  </si>
  <si>
    <t>010700030202</t>
  </si>
  <si>
    <t>Beards Brook</t>
  </si>
  <si>
    <t>010700030203</t>
  </si>
  <si>
    <t>010700030204</t>
  </si>
  <si>
    <t>Sand Brook-Contoocook River</t>
  </si>
  <si>
    <t>010700030301</t>
  </si>
  <si>
    <t>Amey Brook</t>
  </si>
  <si>
    <t>010700030302</t>
  </si>
  <si>
    <t>Hopkinton Lake-Contoocook River</t>
  </si>
  <si>
    <t>010700030303</t>
  </si>
  <si>
    <t>Andrew Brook</t>
  </si>
  <si>
    <t>010700030401</t>
  </si>
  <si>
    <t>Headwaters Warner River</t>
  </si>
  <si>
    <t>010700030402</t>
  </si>
  <si>
    <t>Lane River</t>
  </si>
  <si>
    <t>010700030403</t>
  </si>
  <si>
    <t>Warner River</t>
  </si>
  <si>
    <t>010700030404</t>
  </si>
  <si>
    <t>Frazier Brook-Blackwater River</t>
  </si>
  <si>
    <t>010700030501</t>
  </si>
  <si>
    <t>Cascade Brook</t>
  </si>
  <si>
    <t>010700030502</t>
  </si>
  <si>
    <t>Mountain Brook-Blackwater River</t>
  </si>
  <si>
    <t>010700030503</t>
  </si>
  <si>
    <t>Blackwater River</t>
  </si>
  <si>
    <t>010700030504</t>
  </si>
  <si>
    <t>Hopkinton-Everett Reservoir-Contoocook River</t>
  </si>
  <si>
    <t>010700030601</t>
  </si>
  <si>
    <t>Deer Meadow Brook</t>
  </si>
  <si>
    <t>010700030602</t>
  </si>
  <si>
    <t>Contoocook River</t>
  </si>
  <si>
    <t>010700030603</t>
  </si>
  <si>
    <t>Nissitissit River</t>
  </si>
  <si>
    <t>010700040401</t>
  </si>
  <si>
    <t>Punch Brook-Merrimack River</t>
  </si>
  <si>
    <t>010700060101</t>
  </si>
  <si>
    <t>Tannery Brook-Merrimack River</t>
  </si>
  <si>
    <t>010700060102</t>
  </si>
  <si>
    <t>Headwaters Soucook River</t>
  </si>
  <si>
    <t>010700060201</t>
  </si>
  <si>
    <t>Soucook River</t>
  </si>
  <si>
    <t>010700060202</t>
  </si>
  <si>
    <t>Turkey River</t>
  </si>
  <si>
    <t>010700060301</t>
  </si>
  <si>
    <t>Bow Bog Brook-Merrimack River</t>
  </si>
  <si>
    <t>010700060302</t>
  </si>
  <si>
    <t>Suncook Lakes-Suncook River</t>
  </si>
  <si>
    <t>010700060401</t>
  </si>
  <si>
    <t>Big River</t>
  </si>
  <si>
    <t>010700060402</t>
  </si>
  <si>
    <t>Perry Brook-Suncook River</t>
  </si>
  <si>
    <t>010700060501</t>
  </si>
  <si>
    <t>Little Suncook River</t>
  </si>
  <si>
    <t>010700060502</t>
  </si>
  <si>
    <t>Suncook River</t>
  </si>
  <si>
    <t>010700060503</t>
  </si>
  <si>
    <t>Weare Reservoir-Piscataquog River</t>
  </si>
  <si>
    <t>010700060601</t>
  </si>
  <si>
    <t>Everett Lake-Piscataquog River</t>
  </si>
  <si>
    <t>010700060602</t>
  </si>
  <si>
    <t>Gorham Brook-Piscataquog River</t>
  </si>
  <si>
    <t>010700060603</t>
  </si>
  <si>
    <t>Headwaters South Branch Piscataquog River</t>
  </si>
  <si>
    <t>010700060604</t>
  </si>
  <si>
    <t>Middle Branch Piscataquog River</t>
  </si>
  <si>
    <t>010700060605</t>
  </si>
  <si>
    <t>South Branch Piscataquog River</t>
  </si>
  <si>
    <t>010700060606</t>
  </si>
  <si>
    <t>Piscataquog River</t>
  </si>
  <si>
    <t>010700060607</t>
  </si>
  <si>
    <t>Sucker Brook</t>
  </si>
  <si>
    <t>010700060701</t>
  </si>
  <si>
    <t>Massabesic Lake</t>
  </si>
  <si>
    <t>010700060702</t>
  </si>
  <si>
    <t>Cohas Brook</t>
  </si>
  <si>
    <t>010700060703</t>
  </si>
  <si>
    <t>Black Brook</t>
  </si>
  <si>
    <t>010700060801</t>
  </si>
  <si>
    <t>Browns Brook-Merrimack River</t>
  </si>
  <si>
    <t>010700060802</t>
  </si>
  <si>
    <t>Bowman Brook-Merrimack River</t>
  </si>
  <si>
    <t>010700060803</t>
  </si>
  <si>
    <t>Little Cohas Brook-Merrimack River</t>
  </si>
  <si>
    <t>010700060804</t>
  </si>
  <si>
    <t>Headwaters Souhegan River</t>
  </si>
  <si>
    <t>010700060901</t>
  </si>
  <si>
    <t>Blood Brook-Souhegan River</t>
  </si>
  <si>
    <t>010700060902</t>
  </si>
  <si>
    <t>Stony Brook-Souhegan River</t>
  </si>
  <si>
    <t>010700060903</t>
  </si>
  <si>
    <t>Purgatory Brook-Souhegan River</t>
  </si>
  <si>
    <t>010700060904</t>
  </si>
  <si>
    <t>Baboosic Brook</t>
  </si>
  <si>
    <t>010700060905</t>
  </si>
  <si>
    <t>Souhegan River</t>
  </si>
  <si>
    <t>010700060906</t>
  </si>
  <si>
    <t>Pennichuck Brook</t>
  </si>
  <si>
    <t>010700061001</t>
  </si>
  <si>
    <t>Nesenkeag Brook-Merrimack River</t>
  </si>
  <si>
    <t>010700061002</t>
  </si>
  <si>
    <t>Arlington Mill Reservoir-Spickett River</t>
  </si>
  <si>
    <t>010700061101</t>
  </si>
  <si>
    <t>Spickett River</t>
  </si>
  <si>
    <t>010700061102</t>
  </si>
  <si>
    <t>Headwaters Beaver Brook</t>
  </si>
  <si>
    <t>010700061203</t>
  </si>
  <si>
    <t>Golden Brook</t>
  </si>
  <si>
    <t>010700061204</t>
  </si>
  <si>
    <t>Lower Beaver Brook</t>
  </si>
  <si>
    <t>010700061205</t>
  </si>
  <si>
    <t>Little River</t>
  </si>
  <si>
    <t>010700061401</t>
  </si>
  <si>
    <t>Powwow River</t>
  </si>
  <si>
    <t>010700061403</t>
  </si>
  <si>
    <t>Second Connecticut Lake</t>
  </si>
  <si>
    <t>010801010101</t>
  </si>
  <si>
    <t>First Connecticut Lake</t>
  </si>
  <si>
    <t>010801010102</t>
  </si>
  <si>
    <t>Perry Stream</t>
  </si>
  <si>
    <t>010801010103</t>
  </si>
  <si>
    <t>Lake Francis</t>
  </si>
  <si>
    <t>010801010104</t>
  </si>
  <si>
    <t>Headwaters Indian Stream</t>
  </si>
  <si>
    <t>010801010201</t>
  </si>
  <si>
    <t>Indian Stream</t>
  </si>
  <si>
    <t>010801010202</t>
  </si>
  <si>
    <t>Favreau Brook-Connecticut River</t>
  </si>
  <si>
    <t>010801010203</t>
  </si>
  <si>
    <t>Bishop Brook</t>
  </si>
  <si>
    <t>010801010301</t>
  </si>
  <si>
    <t>Halls Stream</t>
  </si>
  <si>
    <t>010801010303</t>
  </si>
  <si>
    <t>Headwaters Mohawk River</t>
  </si>
  <si>
    <t>010801010401</t>
  </si>
  <si>
    <t>Mohawk River</t>
  </si>
  <si>
    <t>010801010402</t>
  </si>
  <si>
    <t>Simms Stream</t>
  </si>
  <si>
    <t>010801010403</t>
  </si>
  <si>
    <t>Lyman Brook-Connecticut River</t>
  </si>
  <si>
    <t>010801010405</t>
  </si>
  <si>
    <t>010801010602</t>
  </si>
  <si>
    <t>Headwaters Upper Ammonoosuc River</t>
  </si>
  <si>
    <t>010801010701</t>
  </si>
  <si>
    <t>Higgins Brook-Upper Ammonoosuc River</t>
  </si>
  <si>
    <t>010801010702</t>
  </si>
  <si>
    <t>North Branch Upper Ammonoosuc River</t>
  </si>
  <si>
    <t>010801010703</t>
  </si>
  <si>
    <t>Phillips Brook</t>
  </si>
  <si>
    <t>010801010704</t>
  </si>
  <si>
    <t>Mill Brook-Upper Ammonoosuc River</t>
  </si>
  <si>
    <t>010801010705</t>
  </si>
  <si>
    <t>Nash Stream</t>
  </si>
  <si>
    <t>010801010706</t>
  </si>
  <si>
    <t>Upper Ammonoosuc River</t>
  </si>
  <si>
    <t>010801010707</t>
  </si>
  <si>
    <t>Headwaters Israel River</t>
  </si>
  <si>
    <t>010801010801</t>
  </si>
  <si>
    <t>Mill Brook-Israel River</t>
  </si>
  <si>
    <t>010801010802</t>
  </si>
  <si>
    <t>Stag Hollow Brook-Israel River</t>
  </si>
  <si>
    <t>010801010803</t>
  </si>
  <si>
    <t>Garland Brook</t>
  </si>
  <si>
    <t>010801010804</t>
  </si>
  <si>
    <t>010801010805</t>
  </si>
  <si>
    <t>Israel River</t>
  </si>
  <si>
    <t>010801010806</t>
  </si>
  <si>
    <t>Dean Brook-Connecticut River</t>
  </si>
  <si>
    <t>010801010902</t>
  </si>
  <si>
    <t>010801030101</t>
  </si>
  <si>
    <t>Johns River</t>
  </si>
  <si>
    <t>010801030102</t>
  </si>
  <si>
    <t>McIndoe Falls-Connecticut River</t>
  </si>
  <si>
    <t>010801030205</t>
  </si>
  <si>
    <t>Headwaters Gale River</t>
  </si>
  <si>
    <t>010801030301</t>
  </si>
  <si>
    <t>Meadow Brook-Gale River</t>
  </si>
  <si>
    <t>010801030302</t>
  </si>
  <si>
    <t>Ham Branch</t>
  </si>
  <si>
    <t>010801030303</t>
  </si>
  <si>
    <t>Gale River</t>
  </si>
  <si>
    <t>010801030304</t>
  </si>
  <si>
    <t>Headwaters Ammonoosuc River</t>
  </si>
  <si>
    <t>010801030401</t>
  </si>
  <si>
    <t>Zealand River-Ammonoosuc River</t>
  </si>
  <si>
    <t>010801030402</t>
  </si>
  <si>
    <t>Baker Brook-Ammonoosuc River</t>
  </si>
  <si>
    <t>010801030403</t>
  </si>
  <si>
    <t>Salmon Hole Brook-Ammonoosuc River</t>
  </si>
  <si>
    <t>010801030501</t>
  </si>
  <si>
    <t>Ogontz Brook</t>
  </si>
  <si>
    <t>010801030502</t>
  </si>
  <si>
    <t>Pearl Lake Brook-Ammonoosuc River</t>
  </si>
  <si>
    <t>010801030503</t>
  </si>
  <si>
    <t>Headwaters Wild Ammonoosuc River</t>
  </si>
  <si>
    <t>010801030504</t>
  </si>
  <si>
    <t>Wild Ammonoosuc River</t>
  </si>
  <si>
    <t>010801030505</t>
  </si>
  <si>
    <t>Ammonoosuc River</t>
  </si>
  <si>
    <t>010801030506</t>
  </si>
  <si>
    <t>Oliverian Brook</t>
  </si>
  <si>
    <t>010801030701</t>
  </si>
  <si>
    <t>Clark Brook-Connecticut River</t>
  </si>
  <si>
    <t>010801030703</t>
  </si>
  <si>
    <t>010801040201</t>
  </si>
  <si>
    <t>Jacobs Brook</t>
  </si>
  <si>
    <t>010801040202</t>
  </si>
  <si>
    <t>Clay Brook</t>
  </si>
  <si>
    <t>010801040203</t>
  </si>
  <si>
    <t>Grant Brook</t>
  </si>
  <si>
    <t>010801040204</t>
  </si>
  <si>
    <t>Mink Brook</t>
  </si>
  <si>
    <t>010801040401</t>
  </si>
  <si>
    <t>Canaan Street Lake-Mascoma River</t>
  </si>
  <si>
    <t>010801060101</t>
  </si>
  <si>
    <t>Indian River</t>
  </si>
  <si>
    <t>010801060102</t>
  </si>
  <si>
    <t>Goose Pond Brook</t>
  </si>
  <si>
    <t>010801060103</t>
  </si>
  <si>
    <t>Crystal Lake Brook</t>
  </si>
  <si>
    <t>010801060104</t>
  </si>
  <si>
    <t>Mascoma Lake-Mascoma River</t>
  </si>
  <si>
    <t>010801060105</t>
  </si>
  <si>
    <t>Mascoma River</t>
  </si>
  <si>
    <t>010801060106</t>
  </si>
  <si>
    <t>Bloods Brook</t>
  </si>
  <si>
    <t>010801060301</t>
  </si>
  <si>
    <t>Blow-me-down Brook</t>
  </si>
  <si>
    <t>010801060303</t>
  </si>
  <si>
    <t>Hubbard Brook-Connecticut River</t>
  </si>
  <si>
    <t>010801060305</t>
  </si>
  <si>
    <t>Sunapee Lake-Sugar River</t>
  </si>
  <si>
    <t>010801060401</t>
  </si>
  <si>
    <t>South Branch Sugar River</t>
  </si>
  <si>
    <t>010801060402</t>
  </si>
  <si>
    <t>Headwaters North Branch Sugar River</t>
  </si>
  <si>
    <t>010801060403</t>
  </si>
  <si>
    <t>North Branch Sugar River</t>
  </si>
  <si>
    <t>010801060404</t>
  </si>
  <si>
    <t>Long Pond Brook-Sugar River</t>
  </si>
  <si>
    <t>010801060405</t>
  </si>
  <si>
    <t>Quabbinnight Brook-Sugar River</t>
  </si>
  <si>
    <t>010801060406</t>
  </si>
  <si>
    <t>Sugar River</t>
  </si>
  <si>
    <t>010801060407</t>
  </si>
  <si>
    <t>Little Sugar River</t>
  </si>
  <si>
    <t>010801060701</t>
  </si>
  <si>
    <t>Jabes Hackett Brook-Connecticut River</t>
  </si>
  <si>
    <t>010801060703</t>
  </si>
  <si>
    <t>Headwaters Cold River</t>
  </si>
  <si>
    <t>010801070201</t>
  </si>
  <si>
    <t>Vilas Pool-Cold River</t>
  </si>
  <si>
    <t>010801070202</t>
  </si>
  <si>
    <t>010801070203</t>
  </si>
  <si>
    <t>Great Brook-Connecticut River</t>
  </si>
  <si>
    <t>010801070501</t>
  </si>
  <si>
    <t>East Putney Brook-Connecticut River</t>
  </si>
  <si>
    <t>010801070502</t>
  </si>
  <si>
    <t>Partridge Brook</t>
  </si>
  <si>
    <t>010801070503</t>
  </si>
  <si>
    <t>Catsbane Brook-Connecticut River</t>
  </si>
  <si>
    <t>010801070505</t>
  </si>
  <si>
    <t>Ashuelot Pond-Ashuelot River</t>
  </si>
  <si>
    <t>010802010101</t>
  </si>
  <si>
    <t>Abbott Brook-Ashuelot River</t>
  </si>
  <si>
    <t>010802010102</t>
  </si>
  <si>
    <t>Grassy Brook-Ashuelot River</t>
  </si>
  <si>
    <t>010802010103</t>
  </si>
  <si>
    <t>Surry Mountain Dam-Ashuelot River</t>
  </si>
  <si>
    <t>010802010104</t>
  </si>
  <si>
    <t>Otter Brook Reservoir-Otter Brook</t>
  </si>
  <si>
    <t>010802010201</t>
  </si>
  <si>
    <t>The Branch</t>
  </si>
  <si>
    <t>010802010202</t>
  </si>
  <si>
    <t>Ash Swamp Brook-Ashuelot River</t>
  </si>
  <si>
    <t>010802010301</t>
  </si>
  <si>
    <t>Martin Brook</t>
  </si>
  <si>
    <t>010802010302</t>
  </si>
  <si>
    <t>South Branch Ashuelot River</t>
  </si>
  <si>
    <t>010802010303</t>
  </si>
  <si>
    <t>Wheelock Brook-Ashuelot River</t>
  </si>
  <si>
    <t>010802010401</t>
  </si>
  <si>
    <t>Mirey Brook</t>
  </si>
  <si>
    <t>010802010402</t>
  </si>
  <si>
    <t>Ashuelot River</t>
  </si>
  <si>
    <t>010802010403</t>
  </si>
  <si>
    <t>Priest Brook</t>
  </si>
  <si>
    <t>010802020102</t>
  </si>
  <si>
    <t>Torbell Brook-Millers River</t>
  </si>
  <si>
    <t>010802020103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</si>
</sst>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6">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32" xfId="0" applyNumberFormat="1" applyFont="1" applyBorder="1" applyAlignment="1">
      <alignment horizontal="right"/>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0"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New Hampshire includes parts of 2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7" t="s">
        <v>152</v>
      </c>
      <c r="B1" s="157"/>
      <c r="C1" s="157"/>
    </row>
    <row r="2" spans="1:3" ht="17.45" customHeight="1" x14ac:dyDescent="0.35">
      <c r="A2" s="157" t="s">
        <v>324</v>
      </c>
      <c r="B2" s="157"/>
      <c r="C2" s="157"/>
    </row>
    <row r="3" spans="1:3" ht="14.45" customHeight="1" x14ac:dyDescent="0.3">
      <c r="A3" s="158" t="s">
        <v>322</v>
      </c>
      <c r="B3" s="159"/>
      <c r="C3" s="159"/>
    </row>
    <row r="4" spans="1:3" ht="159.94999999999999" customHeight="1" x14ac:dyDescent="0.2">
      <c r="A4" s="160" t="s">
        <v>183</v>
      </c>
      <c r="B4" s="161"/>
      <c r="C4" s="161"/>
    </row>
    <row r="6" spans="1:3" x14ac:dyDescent="0.2">
      <c r="A6" s="155" t="s">
        <v>125</v>
      </c>
      <c r="B6" s="156"/>
      <c r="C6" s="33" t="s">
        <v>117</v>
      </c>
    </row>
    <row r="7" spans="1:3" x14ac:dyDescent="0.2">
      <c r="A7" s="153" t="s">
        <v>106</v>
      </c>
      <c r="B7" s="154"/>
      <c r="C7" s="41" t="s">
        <v>118</v>
      </c>
    </row>
    <row r="8" spans="1:3" x14ac:dyDescent="0.2">
      <c r="A8" s="153" t="s">
        <v>288</v>
      </c>
      <c r="B8" s="154"/>
      <c r="C8" s="94" t="s">
        <v>307</v>
      </c>
    </row>
    <row r="9" spans="1:3" ht="33.6" customHeight="1" x14ac:dyDescent="0.2">
      <c r="A9" s="153" t="s">
        <v>289</v>
      </c>
      <c r="B9" s="154"/>
      <c r="C9" s="41" t="s">
        <v>119</v>
      </c>
    </row>
    <row r="10" spans="1:3" ht="41.45" customHeight="1" x14ac:dyDescent="0.2">
      <c r="A10" s="153" t="s">
        <v>290</v>
      </c>
      <c r="B10" s="154"/>
      <c r="C10" s="41" t="s">
        <v>120</v>
      </c>
    </row>
    <row r="11" spans="1:3" ht="45.6" customHeight="1" x14ac:dyDescent="0.2">
      <c r="A11" s="153" t="s">
        <v>291</v>
      </c>
      <c r="B11" s="154"/>
      <c r="C11" s="41" t="s">
        <v>121</v>
      </c>
    </row>
    <row r="12" spans="1:3" ht="49.5" customHeight="1" x14ac:dyDescent="0.2">
      <c r="A12" s="153" t="s">
        <v>292</v>
      </c>
      <c r="B12" s="154"/>
      <c r="C12" s="41" t="s">
        <v>122</v>
      </c>
    </row>
    <row r="13" spans="1:3" ht="40.5" customHeight="1" x14ac:dyDescent="0.2">
      <c r="A13" s="153" t="s">
        <v>293</v>
      </c>
      <c r="B13" s="154"/>
      <c r="C13" s="41" t="s">
        <v>123</v>
      </c>
    </row>
    <row r="14" spans="1:3" ht="32.450000000000003" customHeight="1" x14ac:dyDescent="0.2">
      <c r="A14" s="153" t="s">
        <v>294</v>
      </c>
      <c r="B14" s="154"/>
      <c r="C14" s="41" t="s">
        <v>124</v>
      </c>
    </row>
    <row r="16" spans="1:3" x14ac:dyDescent="0.2">
      <c r="A16" s="171" t="s">
        <v>182</v>
      </c>
      <c r="B16" s="172"/>
      <c r="C16" s="173"/>
    </row>
    <row r="17" spans="1:3" x14ac:dyDescent="0.2">
      <c r="A17" s="162" t="s">
        <v>175</v>
      </c>
      <c r="B17" s="163"/>
      <c r="C17" s="164"/>
    </row>
    <row r="18" spans="1:3" x14ac:dyDescent="0.2">
      <c r="A18" s="162" t="s">
        <v>176</v>
      </c>
      <c r="B18" s="163"/>
      <c r="C18" s="164"/>
    </row>
    <row r="19" spans="1:3" x14ac:dyDescent="0.2">
      <c r="A19" s="162" t="s">
        <v>177</v>
      </c>
      <c r="B19" s="163"/>
      <c r="C19" s="164"/>
    </row>
    <row r="20" spans="1:3" s="43" customFormat="1" ht="27" customHeight="1" x14ac:dyDescent="0.2">
      <c r="A20" s="162" t="s">
        <v>178</v>
      </c>
      <c r="B20" s="163"/>
      <c r="C20" s="164"/>
    </row>
    <row r="21" spans="1:3" ht="27.75" customHeight="1" x14ac:dyDescent="0.2">
      <c r="A21" s="165" t="s">
        <v>179</v>
      </c>
      <c r="B21" s="166"/>
      <c r="C21" s="167"/>
    </row>
    <row r="22" spans="1:3" ht="27.75" customHeight="1" x14ac:dyDescent="0.2">
      <c r="A22" s="165" t="s">
        <v>180</v>
      </c>
      <c r="B22" s="166"/>
      <c r="C22" s="167"/>
    </row>
    <row r="23" spans="1:3" ht="27" customHeight="1" x14ac:dyDescent="0.2">
      <c r="A23" s="168" t="s">
        <v>181</v>
      </c>
      <c r="B23" s="169"/>
      <c r="C23" s="17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4" t="s">
        <v>325</v>
      </c>
      <c r="B1" s="175"/>
      <c r="C1" s="175"/>
      <c r="D1" s="175"/>
      <c r="E1" s="175"/>
      <c r="F1" s="175"/>
      <c r="G1" s="103"/>
      <c r="H1" s="103"/>
      <c r="I1" s="103"/>
      <c r="J1" s="103"/>
      <c r="K1" s="103"/>
      <c r="L1" s="103"/>
      <c r="M1" s="103"/>
      <c r="N1" s="104"/>
    </row>
    <row r="2" spans="1:14" ht="92.25" customHeight="1" thickBot="1" x14ac:dyDescent="0.25">
      <c r="A2" s="193" t="s">
        <v>310</v>
      </c>
      <c r="B2" s="194"/>
      <c r="C2" s="194"/>
      <c r="D2" s="194"/>
      <c r="E2" s="194"/>
      <c r="F2" s="194"/>
      <c r="G2" s="101"/>
      <c r="H2" s="101"/>
      <c r="I2" s="101"/>
      <c r="J2" s="101"/>
      <c r="K2" s="101"/>
      <c r="L2" s="101"/>
      <c r="M2" s="101"/>
      <c r="N2" s="102"/>
    </row>
    <row r="3" spans="1:14" ht="16.5" thickBot="1" x14ac:dyDescent="0.3">
      <c r="A3" s="176" t="s">
        <v>98</v>
      </c>
      <c r="B3" s="177"/>
      <c r="C3" s="177"/>
      <c r="D3" s="178"/>
      <c r="E3" s="190" t="s">
        <v>6</v>
      </c>
      <c r="F3" s="191"/>
      <c r="G3" s="191"/>
      <c r="H3" s="191"/>
      <c r="I3" s="191"/>
      <c r="J3" s="192"/>
      <c r="K3" s="184" t="s">
        <v>35</v>
      </c>
      <c r="L3" s="185"/>
      <c r="M3" s="185"/>
      <c r="N3" s="186"/>
    </row>
    <row r="4" spans="1:14" s="9" customFormat="1" ht="17.25" customHeight="1" thickBot="1" x14ac:dyDescent="0.25">
      <c r="A4" s="179"/>
      <c r="B4" s="180"/>
      <c r="C4" s="180"/>
      <c r="D4" s="181"/>
      <c r="E4" s="187" t="s">
        <v>50</v>
      </c>
      <c r="F4" s="188"/>
      <c r="G4" s="189" t="s">
        <v>51</v>
      </c>
      <c r="H4" s="188"/>
      <c r="I4" s="182" t="s">
        <v>99</v>
      </c>
      <c r="J4" s="183"/>
      <c r="K4" s="189" t="s">
        <v>50</v>
      </c>
      <c r="L4" s="188"/>
      <c r="M4" s="189" t="s">
        <v>51</v>
      </c>
      <c r="N4" s="188"/>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326</v>
      </c>
      <c r="B6" s="44" t="s">
        <v>327</v>
      </c>
      <c r="C6" s="45">
        <v>58</v>
      </c>
      <c r="D6" s="46" t="s">
        <v>328</v>
      </c>
      <c r="E6" s="47">
        <v>0.75589979880845304</v>
      </c>
      <c r="F6" s="48">
        <v>90.035587188612098</v>
      </c>
      <c r="G6" s="47">
        <v>0.90276450987219803</v>
      </c>
      <c r="H6" s="50">
        <v>77.153284671532802</v>
      </c>
      <c r="I6" s="76" t="str">
        <f>IF(AND(F6&gt;=90,H6&gt;=90),"Yes","No")</f>
        <v>No</v>
      </c>
      <c r="J6" s="49" t="str">
        <f>IF(AND(F6&gt;=75,H6&gt;=75),"Yes","No")</f>
        <v>Yes</v>
      </c>
      <c r="K6" s="47">
        <v>8.2514554687762198E-2</v>
      </c>
      <c r="L6" s="50">
        <v>17.793594306049801</v>
      </c>
      <c r="M6" s="47">
        <v>8.5623127050109896E-2</v>
      </c>
      <c r="N6" s="50">
        <v>33.795620437956202</v>
      </c>
    </row>
    <row r="7" spans="1:14" x14ac:dyDescent="0.2">
      <c r="A7" s="147" t="s">
        <v>329</v>
      </c>
      <c r="B7" s="44" t="s">
        <v>330</v>
      </c>
      <c r="C7" s="45">
        <v>58</v>
      </c>
      <c r="D7" s="46" t="s">
        <v>328</v>
      </c>
      <c r="E7" s="47">
        <v>0.77433366158722705</v>
      </c>
      <c r="F7" s="48">
        <v>95.017793594306099</v>
      </c>
      <c r="G7" s="47">
        <v>0.923945908990915</v>
      </c>
      <c r="H7" s="50">
        <v>85.328467153284706</v>
      </c>
      <c r="I7" s="76" t="str">
        <f t="shared" ref="I7:I70" si="0">IF(AND(F7&gt;=90,H7&gt;=90),"Yes","No")</f>
        <v>No</v>
      </c>
      <c r="J7" s="49" t="str">
        <f t="shared" ref="J7:J70" si="1">IF(AND(F7&gt;=75,H7&gt;=75),"Yes","No")</f>
        <v>Yes</v>
      </c>
      <c r="K7" s="47">
        <v>8.1269501908372496E-2</v>
      </c>
      <c r="L7" s="50">
        <v>17.081850533807799</v>
      </c>
      <c r="M7" s="47">
        <v>8.2325977117152394E-2</v>
      </c>
      <c r="N7" s="50">
        <v>19.197080291970799</v>
      </c>
    </row>
    <row r="8" spans="1:14" x14ac:dyDescent="0.2">
      <c r="A8" s="147" t="s">
        <v>331</v>
      </c>
      <c r="B8" s="44" t="s">
        <v>332</v>
      </c>
      <c r="C8" s="45">
        <v>58</v>
      </c>
      <c r="D8" s="46" t="s">
        <v>328</v>
      </c>
      <c r="E8" s="47">
        <v>0.81426793176190804</v>
      </c>
      <c r="F8" s="48">
        <v>97.864768683273994</v>
      </c>
      <c r="G8" s="47">
        <v>0.90294124373701501</v>
      </c>
      <c r="H8" s="50">
        <v>77.372262773722596</v>
      </c>
      <c r="I8" s="76" t="str">
        <f t="shared" si="0"/>
        <v>No</v>
      </c>
      <c r="J8" s="49" t="str">
        <f t="shared" si="1"/>
        <v>Yes</v>
      </c>
      <c r="K8" s="47">
        <v>8.5251288043894799E-2</v>
      </c>
      <c r="L8" s="50">
        <v>21.708185053380799</v>
      </c>
      <c r="M8" s="47">
        <v>8.8770638398570703E-2</v>
      </c>
      <c r="N8" s="50">
        <v>40.145985401459903</v>
      </c>
    </row>
    <row r="9" spans="1:14" x14ac:dyDescent="0.2">
      <c r="A9" s="147" t="s">
        <v>333</v>
      </c>
      <c r="B9" s="44" t="s">
        <v>334</v>
      </c>
      <c r="C9" s="45">
        <v>58</v>
      </c>
      <c r="D9" s="46" t="s">
        <v>328</v>
      </c>
      <c r="E9" s="47">
        <v>0.83851531968568405</v>
      </c>
      <c r="F9" s="48">
        <v>99.288256227757998</v>
      </c>
      <c r="G9" s="47">
        <v>0.90235527328588505</v>
      </c>
      <c r="H9" s="50">
        <v>76.934306569343093</v>
      </c>
      <c r="I9" s="76" t="str">
        <f t="shared" si="0"/>
        <v>No</v>
      </c>
      <c r="J9" s="49" t="str">
        <f t="shared" si="1"/>
        <v>Yes</v>
      </c>
      <c r="K9" s="47">
        <v>8.3543187132461602E-2</v>
      </c>
      <c r="L9" s="50">
        <v>20.640569395017799</v>
      </c>
      <c r="M9" s="47">
        <v>8.3888688020635302E-2</v>
      </c>
      <c r="N9" s="50">
        <v>28.6131386861314</v>
      </c>
    </row>
    <row r="10" spans="1:14" x14ac:dyDescent="0.2">
      <c r="A10" s="147" t="s">
        <v>335</v>
      </c>
      <c r="B10" s="44" t="s">
        <v>336</v>
      </c>
      <c r="C10" s="45">
        <v>58</v>
      </c>
      <c r="D10" s="46" t="s">
        <v>328</v>
      </c>
      <c r="E10" s="47">
        <v>0.76103451679996703</v>
      </c>
      <c r="F10" s="48">
        <v>90.7473309608541</v>
      </c>
      <c r="G10" s="47">
        <v>0.90848594546902295</v>
      </c>
      <c r="H10" s="50">
        <v>78.978102189780998</v>
      </c>
      <c r="I10" s="76" t="str">
        <f t="shared" si="0"/>
        <v>No</v>
      </c>
      <c r="J10" s="49" t="str">
        <f t="shared" si="1"/>
        <v>Yes</v>
      </c>
      <c r="K10" s="47">
        <v>8.3323284175052595E-2</v>
      </c>
      <c r="L10" s="50">
        <v>19.9288256227758</v>
      </c>
      <c r="M10" s="47">
        <v>8.3326445180589806E-2</v>
      </c>
      <c r="N10" s="50">
        <v>20.729927007299299</v>
      </c>
    </row>
    <row r="11" spans="1:14" x14ac:dyDescent="0.2">
      <c r="A11" s="147" t="s">
        <v>337</v>
      </c>
      <c r="B11" s="44" t="s">
        <v>338</v>
      </c>
      <c r="C11" s="45">
        <v>58</v>
      </c>
      <c r="D11" s="46" t="s">
        <v>328</v>
      </c>
      <c r="E11" s="47">
        <v>0.84178559795299301</v>
      </c>
      <c r="F11" s="48">
        <v>99.644128113879006</v>
      </c>
      <c r="G11" s="47">
        <v>0.92328916897609703</v>
      </c>
      <c r="H11" s="50">
        <v>84.963503649635001</v>
      </c>
      <c r="I11" s="76" t="str">
        <f t="shared" si="0"/>
        <v>No</v>
      </c>
      <c r="J11" s="49" t="str">
        <f t="shared" si="1"/>
        <v>Yes</v>
      </c>
      <c r="K11" s="47">
        <v>9.3385215104688293E-2</v>
      </c>
      <c r="L11" s="50">
        <v>30.604982206405701</v>
      </c>
      <c r="M11" s="47">
        <v>0.110196287205611</v>
      </c>
      <c r="N11" s="50">
        <v>60.948905109488997</v>
      </c>
    </row>
    <row r="12" spans="1:14" x14ac:dyDescent="0.2">
      <c r="A12" s="57" t="s">
        <v>339</v>
      </c>
      <c r="B12" s="44" t="s">
        <v>340</v>
      </c>
      <c r="C12" s="45">
        <v>58</v>
      </c>
      <c r="D12" s="46" t="s">
        <v>328</v>
      </c>
      <c r="E12" s="47">
        <v>0.73667223256194303</v>
      </c>
      <c r="F12" s="48">
        <v>87.188612099644104</v>
      </c>
      <c r="G12" s="47">
        <v>0.87807658616015105</v>
      </c>
      <c r="H12" s="50">
        <v>67.518248175182507</v>
      </c>
      <c r="I12" s="76" t="str">
        <f t="shared" si="0"/>
        <v>No</v>
      </c>
      <c r="J12" s="49" t="str">
        <f t="shared" si="1"/>
        <v>No</v>
      </c>
      <c r="K12" s="47">
        <v>0.112275099344653</v>
      </c>
      <c r="L12" s="50">
        <v>43.772241992882599</v>
      </c>
      <c r="M12" s="47">
        <v>0.136269781857669</v>
      </c>
      <c r="N12" s="50">
        <v>73.430656934306597</v>
      </c>
    </row>
    <row r="13" spans="1:14" x14ac:dyDescent="0.2">
      <c r="A13" s="147" t="s">
        <v>341</v>
      </c>
      <c r="B13" s="44" t="s">
        <v>342</v>
      </c>
      <c r="C13" s="45">
        <v>58</v>
      </c>
      <c r="D13" s="46" t="s">
        <v>328</v>
      </c>
      <c r="E13" s="47">
        <v>0.76975771516532399</v>
      </c>
      <c r="F13" s="48">
        <v>93.594306049822094</v>
      </c>
      <c r="G13" s="47">
        <v>0.91302949081253204</v>
      </c>
      <c r="H13" s="50">
        <v>80.583941605839399</v>
      </c>
      <c r="I13" s="76" t="str">
        <f t="shared" si="0"/>
        <v>No</v>
      </c>
      <c r="J13" s="49" t="str">
        <f t="shared" si="1"/>
        <v>Yes</v>
      </c>
      <c r="K13" s="47">
        <v>8.3541500648357803E-2</v>
      </c>
      <c r="L13" s="50">
        <v>20.284697508896802</v>
      </c>
      <c r="M13" s="47">
        <v>8.36576247456563E-2</v>
      </c>
      <c r="N13" s="50">
        <v>27.737226277372301</v>
      </c>
    </row>
    <row r="14" spans="1:14" x14ac:dyDescent="0.2">
      <c r="A14" s="57" t="s">
        <v>343</v>
      </c>
      <c r="B14" s="44" t="s">
        <v>344</v>
      </c>
      <c r="C14" s="45">
        <v>58</v>
      </c>
      <c r="D14" s="46" t="s">
        <v>328</v>
      </c>
      <c r="E14" s="47">
        <v>0.71699964097657998</v>
      </c>
      <c r="F14" s="48">
        <v>82.206405693950202</v>
      </c>
      <c r="G14" s="47">
        <v>0.84105225638230197</v>
      </c>
      <c r="H14" s="50">
        <v>55.985401459854003</v>
      </c>
      <c r="I14" s="76" t="str">
        <f t="shared" si="0"/>
        <v>No</v>
      </c>
      <c r="J14" s="49" t="str">
        <f t="shared" si="1"/>
        <v>No</v>
      </c>
      <c r="K14" s="47">
        <v>7.9264515490154605E-2</v>
      </c>
      <c r="L14" s="50">
        <v>15.6583629893238</v>
      </c>
      <c r="M14" s="47">
        <v>8.07262251696792E-2</v>
      </c>
      <c r="N14" s="50">
        <v>17.810218978102199</v>
      </c>
    </row>
    <row r="15" spans="1:14" x14ac:dyDescent="0.2">
      <c r="A15" s="147" t="s">
        <v>345</v>
      </c>
      <c r="B15" s="44" t="s">
        <v>346</v>
      </c>
      <c r="C15" s="45">
        <v>58</v>
      </c>
      <c r="D15" s="46" t="s">
        <v>328</v>
      </c>
      <c r="E15" s="47">
        <v>0.80114578294432404</v>
      </c>
      <c r="F15" s="48">
        <v>97.153024911032006</v>
      </c>
      <c r="G15" s="47">
        <v>0.92474233599396904</v>
      </c>
      <c r="H15" s="50">
        <v>85.693430656934297</v>
      </c>
      <c r="I15" s="76" t="str">
        <f t="shared" si="0"/>
        <v>No</v>
      </c>
      <c r="J15" s="49" t="str">
        <f t="shared" si="1"/>
        <v>Yes</v>
      </c>
      <c r="K15" s="47">
        <v>9.253271086183E-2</v>
      </c>
      <c r="L15" s="50">
        <v>29.1814946619217</v>
      </c>
      <c r="M15" s="47">
        <v>9.84325869676482E-2</v>
      </c>
      <c r="N15" s="50">
        <v>51.897810218978101</v>
      </c>
    </row>
    <row r="16" spans="1:14" x14ac:dyDescent="0.2">
      <c r="A16" s="57" t="s">
        <v>347</v>
      </c>
      <c r="B16" s="44" t="s">
        <v>348</v>
      </c>
      <c r="C16" s="45">
        <v>58</v>
      </c>
      <c r="D16" s="46" t="s">
        <v>328</v>
      </c>
      <c r="E16" s="47">
        <v>0.782206372661292</v>
      </c>
      <c r="F16" s="48">
        <v>95.729537366548001</v>
      </c>
      <c r="G16" s="47">
        <v>0.83174416649572003</v>
      </c>
      <c r="H16" s="50">
        <v>53.941605839416098</v>
      </c>
      <c r="I16" s="76" t="str">
        <f t="shared" si="0"/>
        <v>No</v>
      </c>
      <c r="J16" s="49" t="str">
        <f t="shared" si="1"/>
        <v>No</v>
      </c>
      <c r="K16" s="47">
        <v>8.8832111613871098E-2</v>
      </c>
      <c r="L16" s="50">
        <v>24.5551601423488</v>
      </c>
      <c r="M16" s="47">
        <v>9.8410343873627196E-2</v>
      </c>
      <c r="N16" s="50">
        <v>51.751824817518198</v>
      </c>
    </row>
    <row r="17" spans="1:14" x14ac:dyDescent="0.2">
      <c r="A17" s="147" t="s">
        <v>349</v>
      </c>
      <c r="B17" s="44" t="s">
        <v>350</v>
      </c>
      <c r="C17" s="45">
        <v>58</v>
      </c>
      <c r="D17" s="46" t="s">
        <v>328</v>
      </c>
      <c r="E17" s="47">
        <v>0.76609328557718004</v>
      </c>
      <c r="F17" s="48">
        <v>92.882562277580107</v>
      </c>
      <c r="G17" s="47">
        <v>0.90997180410237899</v>
      </c>
      <c r="H17" s="50">
        <v>79.343065693430702</v>
      </c>
      <c r="I17" s="76" t="str">
        <f t="shared" si="0"/>
        <v>No</v>
      </c>
      <c r="J17" s="49" t="str">
        <f t="shared" si="1"/>
        <v>Yes</v>
      </c>
      <c r="K17" s="47">
        <v>0.10169926348288701</v>
      </c>
      <c r="L17" s="50">
        <v>38.790035587188598</v>
      </c>
      <c r="M17" s="47">
        <v>0.138642033921655</v>
      </c>
      <c r="N17" s="50">
        <v>74.306569343065703</v>
      </c>
    </row>
    <row r="18" spans="1:14" x14ac:dyDescent="0.2">
      <c r="A18" s="57" t="s">
        <v>351</v>
      </c>
      <c r="B18" s="44" t="s">
        <v>352</v>
      </c>
      <c r="C18" s="45">
        <v>58</v>
      </c>
      <c r="D18" s="46" t="s">
        <v>328</v>
      </c>
      <c r="E18" s="47">
        <v>0.61439591785842995</v>
      </c>
      <c r="F18" s="48">
        <v>49.822064056939503</v>
      </c>
      <c r="G18" s="47">
        <v>0.719625981818236</v>
      </c>
      <c r="H18" s="50">
        <v>31.970802919707999</v>
      </c>
      <c r="I18" s="76" t="str">
        <f t="shared" si="0"/>
        <v>No</v>
      </c>
      <c r="J18" s="49" t="str">
        <f t="shared" si="1"/>
        <v>No</v>
      </c>
      <c r="K18" s="47">
        <v>0.21867322730049099</v>
      </c>
      <c r="L18" s="50">
        <v>57.651245551601399</v>
      </c>
      <c r="M18" s="47">
        <v>0.23413353866237399</v>
      </c>
      <c r="N18" s="50">
        <v>92.262773722627699</v>
      </c>
    </row>
    <row r="19" spans="1:14" x14ac:dyDescent="0.2">
      <c r="A19" s="57" t="s">
        <v>353</v>
      </c>
      <c r="B19" s="44" t="s">
        <v>354</v>
      </c>
      <c r="C19" s="45">
        <v>58</v>
      </c>
      <c r="D19" s="46" t="s">
        <v>328</v>
      </c>
      <c r="E19" s="47">
        <v>0.66798624032870602</v>
      </c>
      <c r="F19" s="48">
        <v>68.683274021352304</v>
      </c>
      <c r="G19" s="47">
        <v>0.63030256479487101</v>
      </c>
      <c r="H19" s="50">
        <v>17.299270072992702</v>
      </c>
      <c r="I19" s="76" t="str">
        <f t="shared" si="0"/>
        <v>No</v>
      </c>
      <c r="J19" s="49" t="str">
        <f t="shared" si="1"/>
        <v>No</v>
      </c>
      <c r="K19" s="47">
        <v>0.24973300406968901</v>
      </c>
      <c r="L19" s="50">
        <v>61.209964412811402</v>
      </c>
      <c r="M19" s="47">
        <v>0.354451030556927</v>
      </c>
      <c r="N19" s="50">
        <v>95.5474452554745</v>
      </c>
    </row>
    <row r="20" spans="1:14" x14ac:dyDescent="0.2">
      <c r="A20" s="57" t="s">
        <v>355</v>
      </c>
      <c r="B20" s="44" t="s">
        <v>356</v>
      </c>
      <c r="C20" s="45">
        <v>58</v>
      </c>
      <c r="D20" s="46" t="s">
        <v>328</v>
      </c>
      <c r="E20" s="47">
        <v>0.63310909194426801</v>
      </c>
      <c r="F20" s="48">
        <v>56.227758007117401</v>
      </c>
      <c r="G20" s="47">
        <v>0.75125311781949</v>
      </c>
      <c r="H20" s="50">
        <v>38.248175182481802</v>
      </c>
      <c r="I20" s="76" t="str">
        <f t="shared" si="0"/>
        <v>No</v>
      </c>
      <c r="J20" s="49" t="str">
        <f t="shared" si="1"/>
        <v>No</v>
      </c>
      <c r="K20" s="47">
        <v>9.3221186760909E-2</v>
      </c>
      <c r="L20" s="50">
        <v>30.2491103202847</v>
      </c>
      <c r="M20" s="47">
        <v>0.12064546260112501</v>
      </c>
      <c r="N20" s="50">
        <v>67.299270072992698</v>
      </c>
    </row>
    <row r="21" spans="1:14" x14ac:dyDescent="0.2">
      <c r="A21" s="57" t="s">
        <v>357</v>
      </c>
      <c r="B21" s="44" t="s">
        <v>358</v>
      </c>
      <c r="C21" s="45">
        <v>58</v>
      </c>
      <c r="D21" s="46" t="s">
        <v>328</v>
      </c>
      <c r="E21" s="47">
        <v>0.63147062088093397</v>
      </c>
      <c r="F21" s="48">
        <v>55.516014234875399</v>
      </c>
      <c r="G21" s="47">
        <v>0.75033365116063999</v>
      </c>
      <c r="H21" s="50">
        <v>37.883211678832097</v>
      </c>
      <c r="I21" s="76" t="str">
        <f t="shared" si="0"/>
        <v>No</v>
      </c>
      <c r="J21" s="49" t="str">
        <f t="shared" si="1"/>
        <v>No</v>
      </c>
      <c r="K21" s="47">
        <v>8.1633993350127804E-2</v>
      </c>
      <c r="L21" s="50">
        <v>17.4377224199288</v>
      </c>
      <c r="M21" s="47">
        <v>0.125259744737408</v>
      </c>
      <c r="N21" s="50">
        <v>68.759124087591204</v>
      </c>
    </row>
    <row r="22" spans="1:14" x14ac:dyDescent="0.2">
      <c r="A22" s="57" t="s">
        <v>359</v>
      </c>
      <c r="B22" s="44" t="s">
        <v>360</v>
      </c>
      <c r="C22" s="45">
        <v>58</v>
      </c>
      <c r="D22" s="46" t="s">
        <v>328</v>
      </c>
      <c r="E22" s="47">
        <v>0.71618991646427999</v>
      </c>
      <c r="F22" s="48">
        <v>81.4946619217082</v>
      </c>
      <c r="G22" s="47">
        <v>0.839572564421322</v>
      </c>
      <c r="H22" s="50">
        <v>55.620437956204398</v>
      </c>
      <c r="I22" s="76" t="str">
        <f t="shared" si="0"/>
        <v>No</v>
      </c>
      <c r="J22" s="49" t="str">
        <f t="shared" si="1"/>
        <v>No</v>
      </c>
      <c r="K22" s="47">
        <v>9.90979223857089E-2</v>
      </c>
      <c r="L22" s="50">
        <v>35.231316725978601</v>
      </c>
      <c r="M22" s="47">
        <v>0.124626988194335</v>
      </c>
      <c r="N22" s="50">
        <v>68.686131386861305</v>
      </c>
    </row>
    <row r="23" spans="1:14" x14ac:dyDescent="0.2">
      <c r="A23" s="57" t="s">
        <v>361</v>
      </c>
      <c r="B23" s="44" t="s">
        <v>362</v>
      </c>
      <c r="C23" s="45">
        <v>58</v>
      </c>
      <c r="D23" s="46" t="s">
        <v>328</v>
      </c>
      <c r="E23" s="47">
        <v>0.74947322251306503</v>
      </c>
      <c r="F23" s="48">
        <v>88.967971530249102</v>
      </c>
      <c r="G23" s="47">
        <v>0.89464985638197003</v>
      </c>
      <c r="H23" s="50">
        <v>73.941605839416098</v>
      </c>
      <c r="I23" s="76" t="str">
        <f t="shared" si="0"/>
        <v>No</v>
      </c>
      <c r="J23" s="49" t="str">
        <f t="shared" si="1"/>
        <v>No</v>
      </c>
      <c r="K23" s="47">
        <v>7.7343047524349895E-2</v>
      </c>
      <c r="L23" s="50">
        <v>14.5907473309609</v>
      </c>
      <c r="M23" s="47">
        <v>6.72482409211764E-2</v>
      </c>
      <c r="N23" s="50">
        <v>11.5328467153285</v>
      </c>
    </row>
    <row r="24" spans="1:14" x14ac:dyDescent="0.2">
      <c r="A24" s="57" t="s">
        <v>363</v>
      </c>
      <c r="B24" s="44" t="s">
        <v>364</v>
      </c>
      <c r="C24" s="45">
        <v>58</v>
      </c>
      <c r="D24" s="46" t="s">
        <v>328</v>
      </c>
      <c r="E24" s="47">
        <v>0.76401915495030803</v>
      </c>
      <c r="F24" s="48">
        <v>91.814946619217096</v>
      </c>
      <c r="G24" s="47">
        <v>0.87117265954376699</v>
      </c>
      <c r="H24" s="50">
        <v>64.671532846715294</v>
      </c>
      <c r="I24" s="76" t="str">
        <f t="shared" si="0"/>
        <v>No</v>
      </c>
      <c r="J24" s="49" t="str">
        <f t="shared" si="1"/>
        <v>No</v>
      </c>
      <c r="K24" s="47">
        <v>5.4041998362409298E-2</v>
      </c>
      <c r="L24" s="50">
        <v>7.8291814946619196</v>
      </c>
      <c r="M24" s="47">
        <v>6.3319177252841002E-2</v>
      </c>
      <c r="N24" s="50">
        <v>9.4160583941605793</v>
      </c>
    </row>
    <row r="25" spans="1:14" x14ac:dyDescent="0.2">
      <c r="A25" s="147" t="s">
        <v>365</v>
      </c>
      <c r="B25" s="44" t="s">
        <v>366</v>
      </c>
      <c r="C25" s="45">
        <v>58</v>
      </c>
      <c r="D25" s="46" t="s">
        <v>328</v>
      </c>
      <c r="E25" s="47">
        <v>0.76426691253913603</v>
      </c>
      <c r="F25" s="48">
        <v>92.170818505338104</v>
      </c>
      <c r="G25" s="47">
        <v>0.91295716832458695</v>
      </c>
      <c r="H25" s="50">
        <v>80.510948905109501</v>
      </c>
      <c r="I25" s="76" t="str">
        <f t="shared" si="0"/>
        <v>No</v>
      </c>
      <c r="J25" s="49" t="str">
        <f t="shared" si="1"/>
        <v>Yes</v>
      </c>
      <c r="K25" s="47">
        <v>7.0511502676411796E-7</v>
      </c>
      <c r="L25" s="50">
        <v>0.35587188612099602</v>
      </c>
      <c r="M25" s="47">
        <v>9.4511305570236202E-3</v>
      </c>
      <c r="N25" s="50">
        <v>0.87591240875912402</v>
      </c>
    </row>
    <row r="26" spans="1:14" x14ac:dyDescent="0.2">
      <c r="A26" s="57" t="s">
        <v>367</v>
      </c>
      <c r="B26" s="44" t="s">
        <v>368</v>
      </c>
      <c r="C26" s="45">
        <v>58</v>
      </c>
      <c r="D26" s="46" t="s">
        <v>328</v>
      </c>
      <c r="E26" s="47">
        <v>0.74263217233119305</v>
      </c>
      <c r="F26" s="48">
        <v>87.900355871886106</v>
      </c>
      <c r="G26" s="47">
        <v>0.888585792717554</v>
      </c>
      <c r="H26" s="50">
        <v>71.313868613138695</v>
      </c>
      <c r="I26" s="76" t="str">
        <f t="shared" si="0"/>
        <v>No</v>
      </c>
      <c r="J26" s="49" t="str">
        <f t="shared" si="1"/>
        <v>No</v>
      </c>
      <c r="K26" s="47">
        <v>5.6413717086811699E-2</v>
      </c>
      <c r="L26" s="50">
        <v>9.2526690391459105</v>
      </c>
      <c r="M26" s="47">
        <v>6.5534683936843294E-2</v>
      </c>
      <c r="N26" s="50">
        <v>10.3649635036496</v>
      </c>
    </row>
    <row r="27" spans="1:14" x14ac:dyDescent="0.2">
      <c r="A27" s="57" t="s">
        <v>369</v>
      </c>
      <c r="B27" s="44" t="s">
        <v>370</v>
      </c>
      <c r="C27" s="45">
        <v>58</v>
      </c>
      <c r="D27" s="46" t="s">
        <v>328</v>
      </c>
      <c r="E27" s="47">
        <v>0.68881124098984503</v>
      </c>
      <c r="F27" s="48">
        <v>76.512455516014199</v>
      </c>
      <c r="G27" s="47">
        <v>0.82062830132625098</v>
      </c>
      <c r="H27" s="50">
        <v>51.167883211678799</v>
      </c>
      <c r="I27" s="76" t="str">
        <f t="shared" si="0"/>
        <v>No</v>
      </c>
      <c r="J27" s="49" t="str">
        <f t="shared" si="1"/>
        <v>No</v>
      </c>
      <c r="K27" s="47">
        <v>4.2072883009307199E-2</v>
      </c>
      <c r="L27" s="50">
        <v>6.4056939501779402</v>
      </c>
      <c r="M27" s="47">
        <v>5.9685535417587497E-2</v>
      </c>
      <c r="N27" s="50">
        <v>8.2481751824817504</v>
      </c>
    </row>
    <row r="28" spans="1:14" x14ac:dyDescent="0.2">
      <c r="A28" s="57" t="s">
        <v>371</v>
      </c>
      <c r="B28" s="44" t="s">
        <v>372</v>
      </c>
      <c r="C28" s="45">
        <v>58</v>
      </c>
      <c r="D28" s="46" t="s">
        <v>328</v>
      </c>
      <c r="E28" s="47">
        <v>0.68813894187983704</v>
      </c>
      <c r="F28" s="48">
        <v>75.444839857651203</v>
      </c>
      <c r="G28" s="47">
        <v>0.77595203787073697</v>
      </c>
      <c r="H28" s="50">
        <v>43.284671532846701</v>
      </c>
      <c r="I28" s="76" t="str">
        <f t="shared" si="0"/>
        <v>No</v>
      </c>
      <c r="J28" s="49" t="str">
        <f t="shared" si="1"/>
        <v>No</v>
      </c>
      <c r="K28" s="47">
        <v>4.9971210493775099E-2</v>
      </c>
      <c r="L28" s="50">
        <v>7.1174377224199299</v>
      </c>
      <c r="M28" s="47">
        <v>6.6984728255635298E-2</v>
      </c>
      <c r="N28" s="50">
        <v>11.3138686131387</v>
      </c>
    </row>
    <row r="29" spans="1:14" x14ac:dyDescent="0.2">
      <c r="A29" s="57" t="s">
        <v>373</v>
      </c>
      <c r="B29" s="44" t="s">
        <v>374</v>
      </c>
      <c r="C29" s="45">
        <v>58</v>
      </c>
      <c r="D29" s="46" t="s">
        <v>328</v>
      </c>
      <c r="E29" s="47">
        <v>0.69943508168491997</v>
      </c>
      <c r="F29" s="48">
        <v>79.0035587188612</v>
      </c>
      <c r="G29" s="47">
        <v>0.83120375127009505</v>
      </c>
      <c r="H29" s="50">
        <v>53.795620437956202</v>
      </c>
      <c r="I29" s="76" t="str">
        <f t="shared" si="0"/>
        <v>No</v>
      </c>
      <c r="J29" s="49" t="str">
        <f t="shared" si="1"/>
        <v>No</v>
      </c>
      <c r="K29" s="47">
        <v>4.04988297260956E-2</v>
      </c>
      <c r="L29" s="50">
        <v>6.04982206405694</v>
      </c>
      <c r="M29" s="47">
        <v>5.8311178071083401E-2</v>
      </c>
      <c r="N29" s="50">
        <v>7.8102189781021902</v>
      </c>
    </row>
    <row r="30" spans="1:14" x14ac:dyDescent="0.2">
      <c r="A30" s="57" t="s">
        <v>375</v>
      </c>
      <c r="B30" s="44" t="s">
        <v>376</v>
      </c>
      <c r="C30" s="45">
        <v>58</v>
      </c>
      <c r="D30" s="46" t="s">
        <v>328</v>
      </c>
      <c r="E30" s="47">
        <v>0.72748592149563696</v>
      </c>
      <c r="F30" s="48">
        <v>85.053380782918197</v>
      </c>
      <c r="G30" s="47">
        <v>0.86108959801676499</v>
      </c>
      <c r="H30" s="50">
        <v>61.6788321167883</v>
      </c>
      <c r="I30" s="76" t="str">
        <f t="shared" si="0"/>
        <v>No</v>
      </c>
      <c r="J30" s="49" t="str">
        <f t="shared" si="1"/>
        <v>No</v>
      </c>
      <c r="K30" s="47">
        <v>5.5249938897955299E-2</v>
      </c>
      <c r="L30" s="50">
        <v>8.8967971530249095</v>
      </c>
      <c r="M30" s="47">
        <v>6.6547258069844101E-2</v>
      </c>
      <c r="N30" s="50">
        <v>10.9489051094891</v>
      </c>
    </row>
    <row r="31" spans="1:14" x14ac:dyDescent="0.2">
      <c r="A31" s="57" t="s">
        <v>377</v>
      </c>
      <c r="B31" s="44" t="s">
        <v>378</v>
      </c>
      <c r="C31" s="45">
        <v>58</v>
      </c>
      <c r="D31" s="46" t="s">
        <v>328</v>
      </c>
      <c r="E31" s="47">
        <v>0.72826614840846104</v>
      </c>
      <c r="F31" s="48">
        <v>85.409252669039105</v>
      </c>
      <c r="G31" s="47">
        <v>0.86342678666711503</v>
      </c>
      <c r="H31" s="50">
        <v>62.700729927007302</v>
      </c>
      <c r="I31" s="76" t="str">
        <f t="shared" si="0"/>
        <v>No</v>
      </c>
      <c r="J31" s="49" t="str">
        <f t="shared" si="1"/>
        <v>No</v>
      </c>
      <c r="K31" s="47">
        <v>5.8359901353394299E-2</v>
      </c>
      <c r="L31" s="50">
        <v>10.3202846975089</v>
      </c>
      <c r="M31" s="47">
        <v>6.7216511121182099E-2</v>
      </c>
      <c r="N31" s="50">
        <v>11.3868613138686</v>
      </c>
    </row>
    <row r="32" spans="1:14" x14ac:dyDescent="0.2">
      <c r="A32" s="57" t="s">
        <v>379</v>
      </c>
      <c r="B32" s="44" t="s">
        <v>380</v>
      </c>
      <c r="C32" s="45">
        <v>58</v>
      </c>
      <c r="D32" s="46" t="s">
        <v>328</v>
      </c>
      <c r="E32" s="47">
        <v>0.54938507326835395</v>
      </c>
      <c r="F32" s="48">
        <v>27.046263345195701</v>
      </c>
      <c r="G32" s="47">
        <v>0.61030453529574502</v>
      </c>
      <c r="H32" s="50">
        <v>14.817518248175199</v>
      </c>
      <c r="I32" s="76" t="str">
        <f t="shared" si="0"/>
        <v>No</v>
      </c>
      <c r="J32" s="49" t="str">
        <f t="shared" si="1"/>
        <v>No</v>
      </c>
      <c r="K32" s="47">
        <v>0.24452141496375701</v>
      </c>
      <c r="L32" s="50">
        <v>60.4982206405694</v>
      </c>
      <c r="M32" s="47">
        <v>0.14746444254954699</v>
      </c>
      <c r="N32" s="50">
        <v>77.883211678832097</v>
      </c>
    </row>
    <row r="33" spans="1:14" x14ac:dyDescent="0.2">
      <c r="A33" s="57" t="s">
        <v>381</v>
      </c>
      <c r="B33" s="44" t="s">
        <v>382</v>
      </c>
      <c r="C33" s="45">
        <v>58</v>
      </c>
      <c r="D33" s="46" t="s">
        <v>328</v>
      </c>
      <c r="E33" s="47">
        <v>0.63378696990301397</v>
      </c>
      <c r="F33" s="48">
        <v>56.583629893238403</v>
      </c>
      <c r="G33" s="47">
        <v>0.75151567824322896</v>
      </c>
      <c r="H33" s="50">
        <v>38.3211678832117</v>
      </c>
      <c r="I33" s="76" t="str">
        <f t="shared" si="0"/>
        <v>No</v>
      </c>
      <c r="J33" s="49" t="str">
        <f t="shared" si="1"/>
        <v>No</v>
      </c>
      <c r="K33" s="47">
        <v>6.8355001177607302E-2</v>
      </c>
      <c r="L33" s="50">
        <v>12.0996441281139</v>
      </c>
      <c r="M33" s="47">
        <v>8.9881630692053294E-2</v>
      </c>
      <c r="N33" s="50">
        <v>41.970802919707999</v>
      </c>
    </row>
    <row r="34" spans="1:14" x14ac:dyDescent="0.2">
      <c r="A34" s="57" t="s">
        <v>383</v>
      </c>
      <c r="B34" s="44" t="s">
        <v>384</v>
      </c>
      <c r="C34" s="45">
        <v>58</v>
      </c>
      <c r="D34" s="46" t="s">
        <v>328</v>
      </c>
      <c r="E34" s="47">
        <v>0.74604338632790301</v>
      </c>
      <c r="F34" s="48">
        <v>88.612099644128094</v>
      </c>
      <c r="G34" s="47">
        <v>0.89114926392019</v>
      </c>
      <c r="H34" s="50">
        <v>72.335766423357697</v>
      </c>
      <c r="I34" s="76" t="str">
        <f t="shared" si="0"/>
        <v>No</v>
      </c>
      <c r="J34" s="49" t="str">
        <f t="shared" si="1"/>
        <v>No</v>
      </c>
      <c r="K34" s="47">
        <v>6.1992929631021203E-2</v>
      </c>
      <c r="L34" s="50">
        <v>11.0320284697509</v>
      </c>
      <c r="M34" s="47">
        <v>7.3341815910803507E-2</v>
      </c>
      <c r="N34" s="50">
        <v>13.576642335766399</v>
      </c>
    </row>
    <row r="35" spans="1:14" x14ac:dyDescent="0.2">
      <c r="A35" s="57" t="s">
        <v>385</v>
      </c>
      <c r="B35" s="44" t="s">
        <v>386</v>
      </c>
      <c r="C35" s="45">
        <v>58</v>
      </c>
      <c r="D35" s="46" t="s">
        <v>328</v>
      </c>
      <c r="E35" s="47">
        <v>0.57877468680676003</v>
      </c>
      <c r="F35" s="48">
        <v>37.366548042704601</v>
      </c>
      <c r="G35" s="47">
        <v>0.67271734308870901</v>
      </c>
      <c r="H35" s="50">
        <v>23.576642335766401</v>
      </c>
      <c r="I35" s="76" t="str">
        <f t="shared" si="0"/>
        <v>No</v>
      </c>
      <c r="J35" s="49" t="str">
        <f t="shared" si="1"/>
        <v>No</v>
      </c>
      <c r="K35" s="47">
        <v>0.11167231738566701</v>
      </c>
      <c r="L35" s="50">
        <v>42.704626334519602</v>
      </c>
      <c r="M35" s="47">
        <v>0.12415279253903901</v>
      </c>
      <c r="N35" s="50">
        <v>68.467153284671497</v>
      </c>
    </row>
    <row r="36" spans="1:14" x14ac:dyDescent="0.2">
      <c r="A36" s="57" t="s">
        <v>387</v>
      </c>
      <c r="B36" s="44" t="s">
        <v>388</v>
      </c>
      <c r="C36" s="45">
        <v>58</v>
      </c>
      <c r="D36" s="46" t="s">
        <v>328</v>
      </c>
      <c r="E36" s="47">
        <v>0.58328110573567404</v>
      </c>
      <c r="F36" s="48">
        <v>39.857651245551601</v>
      </c>
      <c r="G36" s="47">
        <v>0.68140333496765004</v>
      </c>
      <c r="H36" s="50">
        <v>25.182481751824799</v>
      </c>
      <c r="I36" s="76" t="str">
        <f t="shared" si="0"/>
        <v>No</v>
      </c>
      <c r="J36" s="49" t="str">
        <f t="shared" si="1"/>
        <v>No</v>
      </c>
      <c r="K36" s="47">
        <v>0.32011901779310997</v>
      </c>
      <c r="L36" s="50">
        <v>71.886120996441306</v>
      </c>
      <c r="M36" s="47">
        <v>0.20280512083639099</v>
      </c>
      <c r="N36" s="50">
        <v>89.562043795620397</v>
      </c>
    </row>
    <row r="37" spans="1:14" x14ac:dyDescent="0.2">
      <c r="A37" s="57" t="s">
        <v>389</v>
      </c>
      <c r="B37" s="44" t="s">
        <v>390</v>
      </c>
      <c r="C37" s="45">
        <v>58</v>
      </c>
      <c r="D37" s="46" t="s">
        <v>328</v>
      </c>
      <c r="E37" s="47">
        <v>0.60753969223527304</v>
      </c>
      <c r="F37" s="48">
        <v>47.686832740213497</v>
      </c>
      <c r="G37" s="47">
        <v>0.71275005939910496</v>
      </c>
      <c r="H37" s="50">
        <v>30.437956204379599</v>
      </c>
      <c r="I37" s="76" t="str">
        <f t="shared" si="0"/>
        <v>No</v>
      </c>
      <c r="J37" s="49" t="str">
        <f t="shared" si="1"/>
        <v>No</v>
      </c>
      <c r="K37" s="47">
        <v>0.389797215395773</v>
      </c>
      <c r="L37" s="50">
        <v>83.274021352313198</v>
      </c>
      <c r="M37" s="47">
        <v>0.29163522296043198</v>
      </c>
      <c r="N37" s="50">
        <v>94.379562043795602</v>
      </c>
    </row>
    <row r="38" spans="1:14" x14ac:dyDescent="0.2">
      <c r="A38" s="57" t="s">
        <v>391</v>
      </c>
      <c r="B38" s="44" t="s">
        <v>392</v>
      </c>
      <c r="C38" s="45">
        <v>58</v>
      </c>
      <c r="D38" s="46" t="s">
        <v>328</v>
      </c>
      <c r="E38" s="47">
        <v>0.70486148866199505</v>
      </c>
      <c r="F38" s="48">
        <v>79.715302491103202</v>
      </c>
      <c r="G38" s="47">
        <v>0.84043724144417697</v>
      </c>
      <c r="H38" s="50">
        <v>55.8394160583942</v>
      </c>
      <c r="I38" s="76" t="str">
        <f t="shared" si="0"/>
        <v>No</v>
      </c>
      <c r="J38" s="49" t="str">
        <f t="shared" si="1"/>
        <v>No</v>
      </c>
      <c r="K38" s="47">
        <v>0.14232658451604499</v>
      </c>
      <c r="L38" s="50">
        <v>51.957295373665502</v>
      </c>
      <c r="M38" s="47">
        <v>8.3498850902627694E-2</v>
      </c>
      <c r="N38" s="50">
        <v>27.2262773722628</v>
      </c>
    </row>
    <row r="39" spans="1:14" x14ac:dyDescent="0.2">
      <c r="A39" s="57" t="s">
        <v>393</v>
      </c>
      <c r="B39" s="44" t="s">
        <v>394</v>
      </c>
      <c r="C39" s="45">
        <v>58</v>
      </c>
      <c r="D39" s="46" t="s">
        <v>328</v>
      </c>
      <c r="E39" s="47">
        <v>0.72388329386129802</v>
      </c>
      <c r="F39" s="48">
        <v>83.629893238434207</v>
      </c>
      <c r="G39" s="47">
        <v>0.75570848316391903</v>
      </c>
      <c r="H39" s="50">
        <v>39.124087591240901</v>
      </c>
      <c r="I39" s="76" t="str">
        <f t="shared" si="0"/>
        <v>No</v>
      </c>
      <c r="J39" s="49" t="str">
        <f t="shared" si="1"/>
        <v>No</v>
      </c>
      <c r="K39" s="47">
        <v>0.118656212698593</v>
      </c>
      <c r="L39" s="50">
        <v>46.975088967971502</v>
      </c>
      <c r="M39" s="47">
        <v>8.7421625625771604E-2</v>
      </c>
      <c r="N39" s="50">
        <v>37.518248175182499</v>
      </c>
    </row>
    <row r="40" spans="1:14" x14ac:dyDescent="0.2">
      <c r="A40" s="57" t="s">
        <v>395</v>
      </c>
      <c r="B40" s="44" t="s">
        <v>396</v>
      </c>
      <c r="C40" s="45">
        <v>58</v>
      </c>
      <c r="D40" s="46" t="s">
        <v>328</v>
      </c>
      <c r="E40" s="47">
        <v>0.67966170088549105</v>
      </c>
      <c r="F40" s="48">
        <v>73.309608540925296</v>
      </c>
      <c r="G40" s="47">
        <v>0.80271221581128405</v>
      </c>
      <c r="H40" s="50">
        <v>47.883211678832097</v>
      </c>
      <c r="I40" s="76" t="str">
        <f t="shared" si="0"/>
        <v>No</v>
      </c>
      <c r="J40" s="49" t="str">
        <f t="shared" si="1"/>
        <v>No</v>
      </c>
      <c r="K40" s="47">
        <v>7.6552707564156594E-2</v>
      </c>
      <c r="L40" s="50">
        <v>14.234875444839901</v>
      </c>
      <c r="M40" s="47">
        <v>7.9156092213614193E-2</v>
      </c>
      <c r="N40" s="50">
        <v>16.569343065693399</v>
      </c>
    </row>
    <row r="41" spans="1:14" x14ac:dyDescent="0.2">
      <c r="A41" s="57" t="s">
        <v>397</v>
      </c>
      <c r="B41" s="44" t="s">
        <v>398</v>
      </c>
      <c r="C41" s="45">
        <v>58</v>
      </c>
      <c r="D41" s="46" t="s">
        <v>328</v>
      </c>
      <c r="E41" s="47">
        <v>0.66580468881209598</v>
      </c>
      <c r="F41" s="48">
        <v>67.971530249110302</v>
      </c>
      <c r="G41" s="47">
        <v>0.78374704565696596</v>
      </c>
      <c r="H41" s="50">
        <v>44.525547445255498</v>
      </c>
      <c r="I41" s="76" t="str">
        <f t="shared" si="0"/>
        <v>No</v>
      </c>
      <c r="J41" s="49" t="str">
        <f t="shared" si="1"/>
        <v>No</v>
      </c>
      <c r="K41" s="47">
        <v>0.115409143680324</v>
      </c>
      <c r="L41" s="50">
        <v>44.839857651245602</v>
      </c>
      <c r="M41" s="47">
        <v>8.6710104575549604E-2</v>
      </c>
      <c r="N41" s="50">
        <v>35.985401459854003</v>
      </c>
    </row>
    <row r="42" spans="1:14" x14ac:dyDescent="0.2">
      <c r="A42" s="57" t="s">
        <v>399</v>
      </c>
      <c r="B42" s="44" t="s">
        <v>400</v>
      </c>
      <c r="C42" s="45">
        <v>58</v>
      </c>
      <c r="D42" s="46" t="s">
        <v>328</v>
      </c>
      <c r="E42" s="47">
        <v>0.56642330079589898</v>
      </c>
      <c r="F42" s="48">
        <v>32.7402135231317</v>
      </c>
      <c r="G42" s="47">
        <v>0.65802571115905195</v>
      </c>
      <c r="H42" s="50">
        <v>20.875912408759099</v>
      </c>
      <c r="I42" s="76" t="str">
        <f t="shared" si="0"/>
        <v>No</v>
      </c>
      <c r="J42" s="49" t="str">
        <f t="shared" si="1"/>
        <v>No</v>
      </c>
      <c r="K42" s="47">
        <v>0.219558708117611</v>
      </c>
      <c r="L42" s="50">
        <v>58.0071174377224</v>
      </c>
      <c r="M42" s="47">
        <v>0.19570698046646101</v>
      </c>
      <c r="N42" s="50">
        <v>88.3211678832117</v>
      </c>
    </row>
    <row r="43" spans="1:14" x14ac:dyDescent="0.2">
      <c r="A43" s="57" t="s">
        <v>401</v>
      </c>
      <c r="B43" s="44" t="s">
        <v>402</v>
      </c>
      <c r="C43" s="45">
        <v>58</v>
      </c>
      <c r="D43" s="46" t="s">
        <v>328</v>
      </c>
      <c r="E43" s="47">
        <v>0.63408872898361202</v>
      </c>
      <c r="F43" s="48">
        <v>57.295373665480398</v>
      </c>
      <c r="G43" s="47">
        <v>0.74562229681255099</v>
      </c>
      <c r="H43" s="50">
        <v>37.153284671532901</v>
      </c>
      <c r="I43" s="76" t="str">
        <f t="shared" si="0"/>
        <v>No</v>
      </c>
      <c r="J43" s="49" t="str">
        <f t="shared" si="1"/>
        <v>No</v>
      </c>
      <c r="K43" s="47">
        <v>0.30129413108396402</v>
      </c>
      <c r="L43" s="50">
        <v>69.7508896797153</v>
      </c>
      <c r="M43" s="47">
        <v>0.13065401849672501</v>
      </c>
      <c r="N43" s="50">
        <v>71.313868613138695</v>
      </c>
    </row>
    <row r="44" spans="1:14" x14ac:dyDescent="0.2">
      <c r="A44" s="57" t="s">
        <v>403</v>
      </c>
      <c r="B44" s="44" t="s">
        <v>404</v>
      </c>
      <c r="C44" s="45">
        <v>58</v>
      </c>
      <c r="D44" s="46" t="s">
        <v>328</v>
      </c>
      <c r="E44" s="47">
        <v>0.57416559479065998</v>
      </c>
      <c r="F44" s="48">
        <v>34.8754448398576</v>
      </c>
      <c r="G44" s="47">
        <v>0.67696595745524002</v>
      </c>
      <c r="H44" s="50">
        <v>24.379562043795602</v>
      </c>
      <c r="I44" s="76" t="str">
        <f t="shared" si="0"/>
        <v>No</v>
      </c>
      <c r="J44" s="49" t="str">
        <f t="shared" si="1"/>
        <v>No</v>
      </c>
      <c r="K44" s="47">
        <v>0.234393662286456</v>
      </c>
      <c r="L44" s="50">
        <v>59.786476868327398</v>
      </c>
      <c r="M44" s="47">
        <v>0.11326797989428899</v>
      </c>
      <c r="N44" s="50">
        <v>63.211678832116803</v>
      </c>
    </row>
    <row r="45" spans="1:14" x14ac:dyDescent="0.2">
      <c r="A45" s="57" t="s">
        <v>405</v>
      </c>
      <c r="B45" s="44" t="s">
        <v>406</v>
      </c>
      <c r="C45" s="45">
        <v>58</v>
      </c>
      <c r="D45" s="46" t="s">
        <v>328</v>
      </c>
      <c r="E45" s="47">
        <v>0.61945749919587501</v>
      </c>
      <c r="F45" s="48">
        <v>52.669039145907497</v>
      </c>
      <c r="G45" s="47">
        <v>0.71554041741765795</v>
      </c>
      <c r="H45" s="50">
        <v>31.167883211678799</v>
      </c>
      <c r="I45" s="76" t="str">
        <f t="shared" si="0"/>
        <v>No</v>
      </c>
      <c r="J45" s="49" t="str">
        <f t="shared" si="1"/>
        <v>No</v>
      </c>
      <c r="K45" s="47">
        <v>0.28859867948407603</v>
      </c>
      <c r="L45" s="50">
        <v>66.903914590747306</v>
      </c>
      <c r="M45" s="47">
        <v>0.123841901019576</v>
      </c>
      <c r="N45" s="50">
        <v>68.3211678832117</v>
      </c>
    </row>
    <row r="46" spans="1:14" x14ac:dyDescent="0.2">
      <c r="A46" s="57" t="s">
        <v>407</v>
      </c>
      <c r="B46" s="44" t="s">
        <v>408</v>
      </c>
      <c r="C46" s="45">
        <v>58</v>
      </c>
      <c r="D46" s="46" t="s">
        <v>328</v>
      </c>
      <c r="E46" s="47">
        <v>0.65667082752289296</v>
      </c>
      <c r="F46" s="48">
        <v>64.056939501779397</v>
      </c>
      <c r="G46" s="47">
        <v>0.68734186583196999</v>
      </c>
      <c r="H46" s="50">
        <v>26.131386861313899</v>
      </c>
      <c r="I46" s="76" t="str">
        <f t="shared" si="0"/>
        <v>No</v>
      </c>
      <c r="J46" s="49" t="str">
        <f t="shared" si="1"/>
        <v>No</v>
      </c>
      <c r="K46" s="47">
        <v>0.339883106805904</v>
      </c>
      <c r="L46" s="50">
        <v>75.088967971530295</v>
      </c>
      <c r="M46" s="47">
        <v>0.161176082814458</v>
      </c>
      <c r="N46" s="50">
        <v>81.897810218978094</v>
      </c>
    </row>
    <row r="47" spans="1:14" x14ac:dyDescent="0.2">
      <c r="A47" s="57" t="s">
        <v>409</v>
      </c>
      <c r="B47" s="44" t="s">
        <v>410</v>
      </c>
      <c r="C47" s="45">
        <v>58</v>
      </c>
      <c r="D47" s="46" t="s">
        <v>328</v>
      </c>
      <c r="E47" s="47">
        <v>0.60526588487325494</v>
      </c>
      <c r="F47" s="48">
        <v>46.619217081850501</v>
      </c>
      <c r="G47" s="47">
        <v>0.70921195534167103</v>
      </c>
      <c r="H47" s="50">
        <v>29.7080291970803</v>
      </c>
      <c r="I47" s="76" t="str">
        <f t="shared" si="0"/>
        <v>No</v>
      </c>
      <c r="J47" s="49" t="str">
        <f t="shared" si="1"/>
        <v>No</v>
      </c>
      <c r="K47" s="47">
        <v>0.291424539907433</v>
      </c>
      <c r="L47" s="50">
        <v>67.615658362989294</v>
      </c>
      <c r="M47" s="47">
        <v>0.13024781018135601</v>
      </c>
      <c r="N47" s="50">
        <v>71.167883211678799</v>
      </c>
    </row>
    <row r="48" spans="1:14" x14ac:dyDescent="0.2">
      <c r="A48" s="57" t="s">
        <v>411</v>
      </c>
      <c r="B48" s="44" t="s">
        <v>412</v>
      </c>
      <c r="C48" s="45">
        <v>58</v>
      </c>
      <c r="D48" s="46" t="s">
        <v>328</v>
      </c>
      <c r="E48" s="47">
        <v>0.71745014510286598</v>
      </c>
      <c r="F48" s="48">
        <v>82.918149466192204</v>
      </c>
      <c r="G48" s="47">
        <v>0.781401589233088</v>
      </c>
      <c r="H48" s="50">
        <v>44.233576642335798</v>
      </c>
      <c r="I48" s="76" t="str">
        <f t="shared" si="0"/>
        <v>No</v>
      </c>
      <c r="J48" s="49" t="str">
        <f t="shared" si="1"/>
        <v>No</v>
      </c>
      <c r="K48" s="47">
        <v>0.22356402596224301</v>
      </c>
      <c r="L48" s="50">
        <v>58.362989323843401</v>
      </c>
      <c r="M48" s="47">
        <v>0.11185728444295601</v>
      </c>
      <c r="N48" s="50">
        <v>61.824817518248203</v>
      </c>
    </row>
    <row r="49" spans="1:14" x14ac:dyDescent="0.2">
      <c r="A49" s="57" t="s">
        <v>413</v>
      </c>
      <c r="B49" s="44" t="s">
        <v>414</v>
      </c>
      <c r="C49" s="45">
        <v>58</v>
      </c>
      <c r="D49" s="46" t="s">
        <v>328</v>
      </c>
      <c r="E49" s="47">
        <v>0.67006579067584005</v>
      </c>
      <c r="F49" s="48">
        <v>69.7508896797153</v>
      </c>
      <c r="G49" s="47">
        <v>0.79682973103376997</v>
      </c>
      <c r="H49" s="50">
        <v>46.9343065693431</v>
      </c>
      <c r="I49" s="76" t="str">
        <f t="shared" si="0"/>
        <v>No</v>
      </c>
      <c r="J49" s="49" t="str">
        <f t="shared" si="1"/>
        <v>No</v>
      </c>
      <c r="K49" s="47">
        <v>0.31219269585366299</v>
      </c>
      <c r="L49" s="50">
        <v>70.818505338078296</v>
      </c>
      <c r="M49" s="47">
        <v>0.12795024661845</v>
      </c>
      <c r="N49" s="50">
        <v>70.145985401459896</v>
      </c>
    </row>
    <row r="50" spans="1:14" x14ac:dyDescent="0.2">
      <c r="A50" s="57" t="s">
        <v>415</v>
      </c>
      <c r="B50" s="44" t="s">
        <v>416</v>
      </c>
      <c r="C50" s="45">
        <v>58</v>
      </c>
      <c r="D50" s="46" t="s">
        <v>328</v>
      </c>
      <c r="E50" s="47">
        <v>0.56728572927836596</v>
      </c>
      <c r="F50" s="48">
        <v>33.096085409252701</v>
      </c>
      <c r="G50" s="47">
        <v>0.64635212347350501</v>
      </c>
      <c r="H50" s="50">
        <v>19.416058394160601</v>
      </c>
      <c r="I50" s="76" t="str">
        <f t="shared" si="0"/>
        <v>No</v>
      </c>
      <c r="J50" s="49" t="str">
        <f t="shared" si="1"/>
        <v>No</v>
      </c>
      <c r="K50" s="47">
        <v>0.34144142640687503</v>
      </c>
      <c r="L50" s="50">
        <v>75.444839857651203</v>
      </c>
      <c r="M50" s="47">
        <v>0.143824363504894</v>
      </c>
      <c r="N50" s="50">
        <v>76.058394160583902</v>
      </c>
    </row>
    <row r="51" spans="1:14" x14ac:dyDescent="0.2">
      <c r="A51" s="57" t="s">
        <v>417</v>
      </c>
      <c r="B51" s="44" t="s">
        <v>418</v>
      </c>
      <c r="C51" s="45">
        <v>58</v>
      </c>
      <c r="D51" s="46" t="s">
        <v>328</v>
      </c>
      <c r="E51" s="47">
        <v>0.647565115167543</v>
      </c>
      <c r="F51" s="48">
        <v>61.565836298932403</v>
      </c>
      <c r="G51" s="47">
        <v>0.67040289741262404</v>
      </c>
      <c r="H51" s="50">
        <v>22.7737226277372</v>
      </c>
      <c r="I51" s="76" t="str">
        <f t="shared" si="0"/>
        <v>No</v>
      </c>
      <c r="J51" s="49" t="str">
        <f t="shared" si="1"/>
        <v>No</v>
      </c>
      <c r="K51" s="47">
        <v>0.33161819771400702</v>
      </c>
      <c r="L51" s="50">
        <v>73.309608540925296</v>
      </c>
      <c r="M51" s="47">
        <v>0.128658042424493</v>
      </c>
      <c r="N51" s="50">
        <v>70.583941605839399</v>
      </c>
    </row>
    <row r="52" spans="1:14" x14ac:dyDescent="0.2">
      <c r="A52" s="57" t="s">
        <v>419</v>
      </c>
      <c r="B52" s="44" t="s">
        <v>420</v>
      </c>
      <c r="C52" s="45">
        <v>58</v>
      </c>
      <c r="D52" s="46" t="s">
        <v>328</v>
      </c>
      <c r="E52" s="47">
        <v>0.61696090065061604</v>
      </c>
      <c r="F52" s="48">
        <v>51.2455516014235</v>
      </c>
      <c r="G52" s="47">
        <v>0.64533578348485798</v>
      </c>
      <c r="H52" s="50">
        <v>19.197080291970799</v>
      </c>
      <c r="I52" s="76" t="str">
        <f t="shared" si="0"/>
        <v>No</v>
      </c>
      <c r="J52" s="49" t="str">
        <f t="shared" si="1"/>
        <v>No</v>
      </c>
      <c r="K52" s="47">
        <v>0.33520187215635899</v>
      </c>
      <c r="L52" s="50">
        <v>74.021352313167299</v>
      </c>
      <c r="M52" s="47">
        <v>0.13875879165756699</v>
      </c>
      <c r="N52" s="50">
        <v>74.379562043795602</v>
      </c>
    </row>
    <row r="53" spans="1:14" x14ac:dyDescent="0.2">
      <c r="A53" s="57" t="s">
        <v>421</v>
      </c>
      <c r="B53" s="44" t="s">
        <v>422</v>
      </c>
      <c r="C53" s="45">
        <v>58</v>
      </c>
      <c r="D53" s="46" t="s">
        <v>328</v>
      </c>
      <c r="E53" s="47">
        <v>0.69200882900807803</v>
      </c>
      <c r="F53" s="48">
        <v>77.224199288256202</v>
      </c>
      <c r="G53" s="47">
        <v>0.71031265167929603</v>
      </c>
      <c r="H53" s="50">
        <v>30.072992700729898</v>
      </c>
      <c r="I53" s="76" t="str">
        <f t="shared" si="0"/>
        <v>No</v>
      </c>
      <c r="J53" s="49" t="str">
        <f t="shared" si="1"/>
        <v>No</v>
      </c>
      <c r="K53" s="47">
        <v>0.38004944981748401</v>
      </c>
      <c r="L53" s="50">
        <v>82.562277580071196</v>
      </c>
      <c r="M53" s="47">
        <v>0.16008964924088401</v>
      </c>
      <c r="N53" s="50">
        <v>81.605839416058402</v>
      </c>
    </row>
    <row r="54" spans="1:14" x14ac:dyDescent="0.2">
      <c r="A54" s="57" t="s">
        <v>423</v>
      </c>
      <c r="B54" s="44" t="s">
        <v>424</v>
      </c>
      <c r="C54" s="45">
        <v>58</v>
      </c>
      <c r="D54" s="46" t="s">
        <v>328</v>
      </c>
      <c r="E54" s="47">
        <v>0.58630813587139496</v>
      </c>
      <c r="F54" s="48">
        <v>40.569395017793603</v>
      </c>
      <c r="G54" s="47">
        <v>0.60633108466194197</v>
      </c>
      <c r="H54" s="50">
        <v>14.4525547445255</v>
      </c>
      <c r="I54" s="76" t="str">
        <f t="shared" si="0"/>
        <v>No</v>
      </c>
      <c r="J54" s="49" t="str">
        <f t="shared" si="1"/>
        <v>No</v>
      </c>
      <c r="K54" s="47">
        <v>0.40016266837717901</v>
      </c>
      <c r="L54" s="50">
        <v>85.409252669039105</v>
      </c>
      <c r="M54" s="47">
        <v>0.17071523163985899</v>
      </c>
      <c r="N54" s="50">
        <v>84.4525547445255</v>
      </c>
    </row>
    <row r="55" spans="1:14" x14ac:dyDescent="0.2">
      <c r="A55" s="57" t="s">
        <v>425</v>
      </c>
      <c r="B55" s="44" t="s">
        <v>426</v>
      </c>
      <c r="C55" s="45">
        <v>58</v>
      </c>
      <c r="D55" s="46" t="s">
        <v>328</v>
      </c>
      <c r="E55" s="47">
        <v>0.57838033968165303</v>
      </c>
      <c r="F55" s="48">
        <v>36.654804270462598</v>
      </c>
      <c r="G55" s="47">
        <v>0.61789656296256501</v>
      </c>
      <c r="H55" s="50">
        <v>15.6934306569343</v>
      </c>
      <c r="I55" s="76" t="str">
        <f t="shared" si="0"/>
        <v>No</v>
      </c>
      <c r="J55" s="49" t="str">
        <f t="shared" si="1"/>
        <v>No</v>
      </c>
      <c r="K55" s="47">
        <v>0.343666449057968</v>
      </c>
      <c r="L55" s="50">
        <v>75.800711743772197</v>
      </c>
      <c r="M55" s="47">
        <v>0.20822713526744399</v>
      </c>
      <c r="N55" s="50">
        <v>90.145985401459896</v>
      </c>
    </row>
    <row r="56" spans="1:14" x14ac:dyDescent="0.2">
      <c r="A56" s="57" t="s">
        <v>427</v>
      </c>
      <c r="B56" s="44" t="s">
        <v>428</v>
      </c>
      <c r="C56" s="45">
        <v>59</v>
      </c>
      <c r="D56" s="46" t="s">
        <v>328</v>
      </c>
      <c r="E56" s="47">
        <v>0.48526134247893798</v>
      </c>
      <c r="F56" s="48">
        <v>14.9466192170818</v>
      </c>
      <c r="G56" s="47">
        <v>0.81515368320997905</v>
      </c>
      <c r="H56" s="50">
        <v>78.3783783783784</v>
      </c>
      <c r="I56" s="76" t="str">
        <f t="shared" si="0"/>
        <v>No</v>
      </c>
      <c r="J56" s="49" t="str">
        <f t="shared" si="1"/>
        <v>No</v>
      </c>
      <c r="K56" s="47">
        <v>0.44290042805708002</v>
      </c>
      <c r="L56" s="50">
        <v>90.035587188612098</v>
      </c>
      <c r="M56" s="47">
        <v>0.13866369621064101</v>
      </c>
      <c r="N56" s="50">
        <v>40.9266409266409</v>
      </c>
    </row>
    <row r="57" spans="1:14" x14ac:dyDescent="0.2">
      <c r="A57" s="57" t="s">
        <v>429</v>
      </c>
      <c r="B57" s="44" t="s">
        <v>430</v>
      </c>
      <c r="C57" s="45">
        <v>59</v>
      </c>
      <c r="D57" s="46" t="s">
        <v>328</v>
      </c>
      <c r="E57" s="47">
        <v>0.38934166980899998</v>
      </c>
      <c r="F57" s="48">
        <v>8.5409252669039208</v>
      </c>
      <c r="G57" s="47">
        <v>0.76161685343779195</v>
      </c>
      <c r="H57" s="50">
        <v>64.285714285714306</v>
      </c>
      <c r="I57" s="76" t="str">
        <f t="shared" si="0"/>
        <v>No</v>
      </c>
      <c r="J57" s="49" t="str">
        <f t="shared" si="1"/>
        <v>No</v>
      </c>
      <c r="K57" s="47">
        <v>0.53374520284435201</v>
      </c>
      <c r="L57" s="50">
        <v>95.729537366548001</v>
      </c>
      <c r="M57" s="47">
        <v>0.18177039303567499</v>
      </c>
      <c r="N57" s="50">
        <v>60.617760617760602</v>
      </c>
    </row>
    <row r="58" spans="1:14" x14ac:dyDescent="0.2">
      <c r="A58" s="57" t="s">
        <v>431</v>
      </c>
      <c r="B58" s="44" t="s">
        <v>432</v>
      </c>
      <c r="C58" s="45">
        <v>58</v>
      </c>
      <c r="D58" s="46" t="s">
        <v>328</v>
      </c>
      <c r="E58" s="47">
        <v>0.50388439603509705</v>
      </c>
      <c r="F58" s="48">
        <v>18.149466192170799</v>
      </c>
      <c r="G58" s="47">
        <v>0.58657097092628496</v>
      </c>
      <c r="H58" s="50">
        <v>12.262773722627699</v>
      </c>
      <c r="I58" s="76" t="str">
        <f t="shared" si="0"/>
        <v>No</v>
      </c>
      <c r="J58" s="49" t="str">
        <f t="shared" si="1"/>
        <v>No</v>
      </c>
      <c r="K58" s="47">
        <v>0.26736999455647198</v>
      </c>
      <c r="L58" s="50">
        <v>62.277580071174398</v>
      </c>
      <c r="M58" s="47">
        <v>0.157228120047333</v>
      </c>
      <c r="N58" s="50">
        <v>80.875912408759106</v>
      </c>
    </row>
    <row r="59" spans="1:14" x14ac:dyDescent="0.2">
      <c r="A59" s="57" t="s">
        <v>433</v>
      </c>
      <c r="B59" s="44" t="s">
        <v>434</v>
      </c>
      <c r="C59" s="45">
        <v>59</v>
      </c>
      <c r="D59" s="46" t="s">
        <v>328</v>
      </c>
      <c r="E59" s="47">
        <v>0.58635489784775197</v>
      </c>
      <c r="F59" s="48">
        <v>40.925266903914597</v>
      </c>
      <c r="G59" s="47">
        <v>0.90907111505642602</v>
      </c>
      <c r="H59" s="50">
        <v>97.876447876447898</v>
      </c>
      <c r="I59" s="76" t="str">
        <f t="shared" si="0"/>
        <v>No</v>
      </c>
      <c r="J59" s="49" t="str">
        <f t="shared" si="1"/>
        <v>No</v>
      </c>
      <c r="K59" s="47">
        <v>0.26940492168073499</v>
      </c>
      <c r="L59" s="50">
        <v>62.633451957295399</v>
      </c>
      <c r="M59" s="47">
        <v>0.10546836871681101</v>
      </c>
      <c r="N59" s="50">
        <v>21.428571428571399</v>
      </c>
    </row>
    <row r="60" spans="1:14" x14ac:dyDescent="0.2">
      <c r="A60" s="57" t="s">
        <v>435</v>
      </c>
      <c r="B60" s="44" t="s">
        <v>436</v>
      </c>
      <c r="C60" s="45">
        <v>59</v>
      </c>
      <c r="D60" s="46" t="s">
        <v>328</v>
      </c>
      <c r="E60" s="47">
        <v>0.58064522735801305</v>
      </c>
      <c r="F60" s="48">
        <v>38.434163701067597</v>
      </c>
      <c r="G60" s="47">
        <v>0.92012636564334105</v>
      </c>
      <c r="H60" s="50">
        <v>98.648648648648603</v>
      </c>
      <c r="I60" s="76" t="str">
        <f t="shared" si="0"/>
        <v>No</v>
      </c>
      <c r="J60" s="49" t="str">
        <f t="shared" si="1"/>
        <v>No</v>
      </c>
      <c r="K60" s="47">
        <v>0.35503213453536803</v>
      </c>
      <c r="L60" s="50">
        <v>77.224199288256202</v>
      </c>
      <c r="M60" s="47">
        <v>0.112852304595321</v>
      </c>
      <c r="N60" s="50">
        <v>26.4478764478764</v>
      </c>
    </row>
    <row r="61" spans="1:14" x14ac:dyDescent="0.2">
      <c r="A61" s="57" t="s">
        <v>437</v>
      </c>
      <c r="B61" s="44" t="s">
        <v>438</v>
      </c>
      <c r="C61" s="45">
        <v>59</v>
      </c>
      <c r="D61" s="46" t="s">
        <v>328</v>
      </c>
      <c r="E61" s="47">
        <v>0.47871306949395198</v>
      </c>
      <c r="F61" s="48">
        <v>14.234875444839901</v>
      </c>
      <c r="G61" s="47">
        <v>0.80857769994043305</v>
      </c>
      <c r="H61" s="50">
        <v>77.027027027027003</v>
      </c>
      <c r="I61" s="76" t="str">
        <f t="shared" si="0"/>
        <v>No</v>
      </c>
      <c r="J61" s="49" t="str">
        <f t="shared" si="1"/>
        <v>No</v>
      </c>
      <c r="K61" s="47">
        <v>0.39376067880666998</v>
      </c>
      <c r="L61" s="50">
        <v>83.985765124555201</v>
      </c>
      <c r="M61" s="47">
        <v>0.118192034334049</v>
      </c>
      <c r="N61" s="50">
        <v>28.764478764478799</v>
      </c>
    </row>
    <row r="62" spans="1:14" x14ac:dyDescent="0.2">
      <c r="A62" s="57" t="s">
        <v>439</v>
      </c>
      <c r="B62" s="44" t="s">
        <v>440</v>
      </c>
      <c r="C62" s="45">
        <v>59</v>
      </c>
      <c r="D62" s="46" t="s">
        <v>328</v>
      </c>
      <c r="E62" s="47">
        <v>0.29654361971895898</v>
      </c>
      <c r="F62" s="48">
        <v>3.2028469750889701</v>
      </c>
      <c r="G62" s="47">
        <v>0.65083177831165195</v>
      </c>
      <c r="H62" s="50">
        <v>37.644787644787598</v>
      </c>
      <c r="I62" s="76" t="str">
        <f t="shared" si="0"/>
        <v>No</v>
      </c>
      <c r="J62" s="49" t="str">
        <f t="shared" si="1"/>
        <v>No</v>
      </c>
      <c r="K62" s="47">
        <v>0.52550367868786496</v>
      </c>
      <c r="L62" s="50">
        <v>95.017793594306099</v>
      </c>
      <c r="M62" s="47">
        <v>0.17118942572925899</v>
      </c>
      <c r="N62" s="50">
        <v>56.756756756756801</v>
      </c>
    </row>
    <row r="63" spans="1:14" x14ac:dyDescent="0.2">
      <c r="A63" s="57" t="s">
        <v>441</v>
      </c>
      <c r="B63" s="44" t="s">
        <v>442</v>
      </c>
      <c r="C63" s="45">
        <v>58</v>
      </c>
      <c r="D63" s="46" t="s">
        <v>328</v>
      </c>
      <c r="E63" s="47">
        <v>0.59360911026755003</v>
      </c>
      <c r="F63" s="48">
        <v>43.416370106761597</v>
      </c>
      <c r="G63" s="47">
        <v>0.67620226567278496</v>
      </c>
      <c r="H63" s="50">
        <v>24.1605839416058</v>
      </c>
      <c r="I63" s="76" t="str">
        <f t="shared" si="0"/>
        <v>No</v>
      </c>
      <c r="J63" s="49" t="str">
        <f t="shared" si="1"/>
        <v>No</v>
      </c>
      <c r="K63" s="47">
        <v>0.30293220320365699</v>
      </c>
      <c r="L63" s="50">
        <v>70.106761565836294</v>
      </c>
      <c r="M63" s="47">
        <v>0.16811447308844499</v>
      </c>
      <c r="N63" s="50">
        <v>83.722627737226304</v>
      </c>
    </row>
    <row r="64" spans="1:14" x14ac:dyDescent="0.2">
      <c r="A64" s="57" t="s">
        <v>443</v>
      </c>
      <c r="B64" s="44" t="s">
        <v>444</v>
      </c>
      <c r="C64" s="45">
        <v>59</v>
      </c>
      <c r="D64" s="46" t="s">
        <v>328</v>
      </c>
      <c r="E64" s="47">
        <v>0.55926776955961</v>
      </c>
      <c r="F64" s="48">
        <v>29.537366548042701</v>
      </c>
      <c r="G64" s="47">
        <v>0.89370053367390301</v>
      </c>
      <c r="H64" s="50">
        <v>96.718146718146699</v>
      </c>
      <c r="I64" s="76" t="str">
        <f t="shared" si="0"/>
        <v>No</v>
      </c>
      <c r="J64" s="49" t="str">
        <f t="shared" si="1"/>
        <v>No</v>
      </c>
      <c r="K64" s="47">
        <v>0.39919188607425099</v>
      </c>
      <c r="L64" s="50">
        <v>85.053380782918197</v>
      </c>
      <c r="M64" s="47">
        <v>0.159607858187158</v>
      </c>
      <c r="N64" s="50">
        <v>52.702702702702702</v>
      </c>
    </row>
    <row r="65" spans="1:14" x14ac:dyDescent="0.2">
      <c r="A65" s="57" t="s">
        <v>445</v>
      </c>
      <c r="B65" s="44" t="s">
        <v>446</v>
      </c>
      <c r="C65" s="45">
        <v>58</v>
      </c>
      <c r="D65" s="46" t="s">
        <v>328</v>
      </c>
      <c r="E65" s="47">
        <v>0.59050150423494097</v>
      </c>
      <c r="F65" s="48">
        <v>41.9928825622776</v>
      </c>
      <c r="G65" s="47">
        <v>0.68737586052997501</v>
      </c>
      <c r="H65" s="50">
        <v>26.204379562043801</v>
      </c>
      <c r="I65" s="76" t="str">
        <f t="shared" si="0"/>
        <v>No</v>
      </c>
      <c r="J65" s="49" t="str">
        <f t="shared" si="1"/>
        <v>No</v>
      </c>
      <c r="K65" s="47">
        <v>0.234494425550583</v>
      </c>
      <c r="L65" s="50">
        <v>60.142348754448399</v>
      </c>
      <c r="M65" s="47">
        <v>0.125448089275771</v>
      </c>
      <c r="N65" s="50">
        <v>68.832116788321201</v>
      </c>
    </row>
    <row r="66" spans="1:14" x14ac:dyDescent="0.2">
      <c r="A66" s="57" t="s">
        <v>447</v>
      </c>
      <c r="B66" s="44" t="s">
        <v>448</v>
      </c>
      <c r="C66" s="45">
        <v>59</v>
      </c>
      <c r="D66" s="46" t="s">
        <v>328</v>
      </c>
      <c r="E66" s="47">
        <v>0.49583270423303799</v>
      </c>
      <c r="F66" s="48">
        <v>16.3701067615658</v>
      </c>
      <c r="G66" s="47">
        <v>0.83333147116386896</v>
      </c>
      <c r="H66" s="50">
        <v>84.169884169884199</v>
      </c>
      <c r="I66" s="76" t="str">
        <f t="shared" si="0"/>
        <v>No</v>
      </c>
      <c r="J66" s="49" t="str">
        <f t="shared" si="1"/>
        <v>No</v>
      </c>
      <c r="K66" s="47">
        <v>0.36579297068901701</v>
      </c>
      <c r="L66" s="50">
        <v>80.071174377224196</v>
      </c>
      <c r="M66" s="47">
        <v>0.13626515241231699</v>
      </c>
      <c r="N66" s="50">
        <v>39.382239382239398</v>
      </c>
    </row>
    <row r="67" spans="1:14" x14ac:dyDescent="0.2">
      <c r="A67" s="57" t="s">
        <v>449</v>
      </c>
      <c r="B67" s="44" t="s">
        <v>450</v>
      </c>
      <c r="C67" s="45">
        <v>59</v>
      </c>
      <c r="D67" s="46" t="s">
        <v>328</v>
      </c>
      <c r="E67" s="47">
        <v>0.59618071057914701</v>
      </c>
      <c r="F67" s="48">
        <v>44.1281138790036</v>
      </c>
      <c r="G67" s="47">
        <v>0.92097032238206</v>
      </c>
      <c r="H67" s="50">
        <v>98.8416988416988</v>
      </c>
      <c r="I67" s="76" t="str">
        <f t="shared" si="0"/>
        <v>No</v>
      </c>
      <c r="J67" s="49" t="str">
        <f t="shared" si="1"/>
        <v>No</v>
      </c>
      <c r="K67" s="47">
        <v>0.271464692369843</v>
      </c>
      <c r="L67" s="50">
        <v>63.345195729537402</v>
      </c>
      <c r="M67" s="47">
        <v>0.10742392932422699</v>
      </c>
      <c r="N67" s="50">
        <v>23.166023166023201</v>
      </c>
    </row>
    <row r="68" spans="1:14" x14ac:dyDescent="0.2">
      <c r="A68" s="57" t="s">
        <v>451</v>
      </c>
      <c r="B68" s="44" t="s">
        <v>452</v>
      </c>
      <c r="C68" s="45">
        <v>59</v>
      </c>
      <c r="D68" s="46" t="s">
        <v>328</v>
      </c>
      <c r="E68" s="47">
        <v>0.56245696628522601</v>
      </c>
      <c r="F68" s="48">
        <v>30.960854092526699</v>
      </c>
      <c r="G68" s="47">
        <v>0.89183232383573796</v>
      </c>
      <c r="H68" s="50">
        <v>96.138996138996106</v>
      </c>
      <c r="I68" s="76" t="str">
        <f t="shared" si="0"/>
        <v>No</v>
      </c>
      <c r="J68" s="49" t="str">
        <f t="shared" si="1"/>
        <v>No</v>
      </c>
      <c r="K68" s="47">
        <v>0.227595170251611</v>
      </c>
      <c r="L68" s="50">
        <v>58.718861209964402</v>
      </c>
      <c r="M68" s="47">
        <v>0.10374087514737799</v>
      </c>
      <c r="N68" s="50">
        <v>19.8841698841699</v>
      </c>
    </row>
    <row r="69" spans="1:14" x14ac:dyDescent="0.2">
      <c r="A69" s="57" t="s">
        <v>453</v>
      </c>
      <c r="B69" s="44" t="s">
        <v>454</v>
      </c>
      <c r="C69" s="45">
        <v>59</v>
      </c>
      <c r="D69" s="46" t="s">
        <v>328</v>
      </c>
      <c r="E69" s="47">
        <v>0.54787418542464394</v>
      </c>
      <c r="F69" s="48">
        <v>26.334519572953699</v>
      </c>
      <c r="G69" s="47">
        <v>0.86474637856325498</v>
      </c>
      <c r="H69" s="50">
        <v>92.471042471042495</v>
      </c>
      <c r="I69" s="76" t="str">
        <f t="shared" si="0"/>
        <v>No</v>
      </c>
      <c r="J69" s="49" t="str">
        <f t="shared" si="1"/>
        <v>No</v>
      </c>
      <c r="K69" s="47">
        <v>0.29320169283838399</v>
      </c>
      <c r="L69" s="50">
        <v>67.971530249110302</v>
      </c>
      <c r="M69" s="47">
        <v>0.11811907043409201</v>
      </c>
      <c r="N69" s="50">
        <v>28.571428571428601</v>
      </c>
    </row>
    <row r="70" spans="1:14" x14ac:dyDescent="0.2">
      <c r="A70" s="57" t="s">
        <v>455</v>
      </c>
      <c r="B70" s="44" t="s">
        <v>456</v>
      </c>
      <c r="C70" s="45">
        <v>59</v>
      </c>
      <c r="D70" s="46" t="s">
        <v>328</v>
      </c>
      <c r="E70" s="47">
        <v>0.50746906590003804</v>
      </c>
      <c r="F70" s="48">
        <v>19.217081850533798</v>
      </c>
      <c r="G70" s="47">
        <v>0.81659893969755404</v>
      </c>
      <c r="H70" s="50">
        <v>78.764478764478795</v>
      </c>
      <c r="I70" s="76" t="str">
        <f t="shared" si="0"/>
        <v>No</v>
      </c>
      <c r="J70" s="49" t="str">
        <f t="shared" si="1"/>
        <v>No</v>
      </c>
      <c r="K70" s="47">
        <v>0.41721634056121498</v>
      </c>
      <c r="L70" s="50">
        <v>87.900355871886106</v>
      </c>
      <c r="M70" s="47">
        <v>0.13045989985718101</v>
      </c>
      <c r="N70" s="50">
        <v>36.872586872586901</v>
      </c>
    </row>
    <row r="71" spans="1:14" x14ac:dyDescent="0.2">
      <c r="A71" s="57" t="s">
        <v>457</v>
      </c>
      <c r="B71" s="44" t="s">
        <v>458</v>
      </c>
      <c r="C71" s="45">
        <v>59</v>
      </c>
      <c r="D71" s="46" t="s">
        <v>328</v>
      </c>
      <c r="E71" s="47">
        <v>0.464502994633613</v>
      </c>
      <c r="F71" s="48">
        <v>13.5231316725979</v>
      </c>
      <c r="G71" s="47">
        <v>0.76711501166075102</v>
      </c>
      <c r="H71" s="50">
        <v>66.023166023165999</v>
      </c>
      <c r="I71" s="76" t="str">
        <f t="shared" ref="I71:I134" si="2">IF(AND(F71&gt;=90,H71&gt;=90),"Yes","No")</f>
        <v>No</v>
      </c>
      <c r="J71" s="49" t="str">
        <f t="shared" ref="J71:J134" si="3">IF(AND(F71&gt;=75,H71&gt;=75),"Yes","No")</f>
        <v>No</v>
      </c>
      <c r="K71" s="47">
        <v>0.32015172448514201</v>
      </c>
      <c r="L71" s="50">
        <v>72.2419928825623</v>
      </c>
      <c r="M71" s="47">
        <v>6.9501163155794798E-2</v>
      </c>
      <c r="N71" s="50">
        <v>6.1776061776061804</v>
      </c>
    </row>
    <row r="72" spans="1:14" x14ac:dyDescent="0.2">
      <c r="A72" s="57" t="s">
        <v>459</v>
      </c>
      <c r="B72" s="44" t="s">
        <v>460</v>
      </c>
      <c r="C72" s="45">
        <v>59</v>
      </c>
      <c r="D72" s="46" t="s">
        <v>328</v>
      </c>
      <c r="E72" s="47">
        <v>0.51509900112698803</v>
      </c>
      <c r="F72" s="48">
        <v>20.284697508896802</v>
      </c>
      <c r="G72" s="47">
        <v>0.85342710779715003</v>
      </c>
      <c r="H72" s="50">
        <v>89.7683397683398</v>
      </c>
      <c r="I72" s="76" t="str">
        <f t="shared" si="2"/>
        <v>No</v>
      </c>
      <c r="J72" s="49" t="str">
        <f t="shared" si="3"/>
        <v>No</v>
      </c>
      <c r="K72" s="47">
        <v>0.47077419403699</v>
      </c>
      <c r="L72" s="50">
        <v>92.170818505338104</v>
      </c>
      <c r="M72" s="47">
        <v>0.15844180084354501</v>
      </c>
      <c r="N72" s="50">
        <v>51.7374517374517</v>
      </c>
    </row>
    <row r="73" spans="1:14" x14ac:dyDescent="0.2">
      <c r="A73" s="57" t="s">
        <v>461</v>
      </c>
      <c r="B73" s="44" t="s">
        <v>462</v>
      </c>
      <c r="C73" s="45">
        <v>59</v>
      </c>
      <c r="D73" s="46" t="s">
        <v>328</v>
      </c>
      <c r="E73" s="47">
        <v>0.50970341702589095</v>
      </c>
      <c r="F73" s="48">
        <v>19.572953736654799</v>
      </c>
      <c r="G73" s="47">
        <v>0.85320167431079397</v>
      </c>
      <c r="H73" s="50">
        <v>89.575289575289602</v>
      </c>
      <c r="I73" s="76" t="str">
        <f t="shared" si="2"/>
        <v>No</v>
      </c>
      <c r="J73" s="49" t="str">
        <f t="shared" si="3"/>
        <v>No</v>
      </c>
      <c r="K73" s="47">
        <v>0.36396108573584501</v>
      </c>
      <c r="L73" s="50">
        <v>79.715302491103202</v>
      </c>
      <c r="M73" s="47">
        <v>0.10729752988883599</v>
      </c>
      <c r="N73" s="50">
        <v>22.779922779922799</v>
      </c>
    </row>
    <row r="74" spans="1:14" x14ac:dyDescent="0.2">
      <c r="A74" s="57" t="s">
        <v>463</v>
      </c>
      <c r="B74" s="44" t="s">
        <v>464</v>
      </c>
      <c r="C74" s="45">
        <v>59</v>
      </c>
      <c r="D74" s="46" t="s">
        <v>328</v>
      </c>
      <c r="E74" s="47">
        <v>0.469955525956673</v>
      </c>
      <c r="F74" s="48">
        <v>13.8790035587189</v>
      </c>
      <c r="G74" s="47">
        <v>0.81331153887635999</v>
      </c>
      <c r="H74" s="50">
        <v>77.992277992278005</v>
      </c>
      <c r="I74" s="76" t="str">
        <f t="shared" si="2"/>
        <v>No</v>
      </c>
      <c r="J74" s="49" t="str">
        <f t="shared" si="3"/>
        <v>No</v>
      </c>
      <c r="K74" s="47">
        <v>0.35872851649764798</v>
      </c>
      <c r="L74" s="50">
        <v>77.935943060498204</v>
      </c>
      <c r="M74" s="47">
        <v>0.119973127966764</v>
      </c>
      <c r="N74" s="50">
        <v>29.729729729729701</v>
      </c>
    </row>
    <row r="75" spans="1:14" x14ac:dyDescent="0.2">
      <c r="A75" s="57" t="s">
        <v>465</v>
      </c>
      <c r="B75" s="44" t="s">
        <v>466</v>
      </c>
      <c r="C75" s="45">
        <v>59</v>
      </c>
      <c r="D75" s="46" t="s">
        <v>328</v>
      </c>
      <c r="E75" s="47">
        <v>0.36862667124604498</v>
      </c>
      <c r="F75" s="48">
        <v>7.1174377224199299</v>
      </c>
      <c r="G75" s="47">
        <v>0.69419916110574498</v>
      </c>
      <c r="H75" s="50">
        <v>48.069498069498103</v>
      </c>
      <c r="I75" s="76" t="str">
        <f t="shared" si="2"/>
        <v>No</v>
      </c>
      <c r="J75" s="49" t="str">
        <f t="shared" si="3"/>
        <v>No</v>
      </c>
      <c r="K75" s="47">
        <v>0.42744841696985098</v>
      </c>
      <c r="L75" s="50">
        <v>88.612099644128094</v>
      </c>
      <c r="M75" s="47">
        <v>0.149375493954715</v>
      </c>
      <c r="N75" s="50">
        <v>47.6833976833977</v>
      </c>
    </row>
    <row r="76" spans="1:14" x14ac:dyDescent="0.2">
      <c r="A76" s="57" t="s">
        <v>467</v>
      </c>
      <c r="B76" s="44" t="s">
        <v>468</v>
      </c>
      <c r="C76" s="45">
        <v>59</v>
      </c>
      <c r="D76" s="46" t="s">
        <v>328</v>
      </c>
      <c r="E76" s="47">
        <v>0.42132609756745298</v>
      </c>
      <c r="F76" s="48">
        <v>11.0320284697509</v>
      </c>
      <c r="G76" s="47">
        <v>0.73608057010252903</v>
      </c>
      <c r="H76" s="50">
        <v>57.722007722007703</v>
      </c>
      <c r="I76" s="76" t="str">
        <f t="shared" si="2"/>
        <v>No</v>
      </c>
      <c r="J76" s="49" t="str">
        <f t="shared" si="3"/>
        <v>No</v>
      </c>
      <c r="K76" s="47">
        <v>0.40644077784848898</v>
      </c>
      <c r="L76" s="50">
        <v>86.832740213523095</v>
      </c>
      <c r="M76" s="47">
        <v>0.13605518556416299</v>
      </c>
      <c r="N76" s="50">
        <v>39.1891891891892</v>
      </c>
    </row>
    <row r="77" spans="1:14" x14ac:dyDescent="0.2">
      <c r="A77" s="57" t="s">
        <v>469</v>
      </c>
      <c r="B77" s="44" t="s">
        <v>470</v>
      </c>
      <c r="C77" s="45">
        <v>59</v>
      </c>
      <c r="D77" s="46" t="s">
        <v>328</v>
      </c>
      <c r="E77" s="47">
        <v>0.38166685613815399</v>
      </c>
      <c r="F77" s="48">
        <v>8.1850533807829198</v>
      </c>
      <c r="G77" s="47">
        <v>0.71082060878658104</v>
      </c>
      <c r="H77" s="50">
        <v>51.1583011583012</v>
      </c>
      <c r="I77" s="76" t="str">
        <f t="shared" si="2"/>
        <v>No</v>
      </c>
      <c r="J77" s="49" t="str">
        <f t="shared" si="3"/>
        <v>No</v>
      </c>
      <c r="K77" s="47">
        <v>0.43302900795784599</v>
      </c>
      <c r="L77" s="50">
        <v>88.967971530249102</v>
      </c>
      <c r="M77" s="47">
        <v>0.18187887328475399</v>
      </c>
      <c r="N77" s="50">
        <v>60.8108108108108</v>
      </c>
    </row>
    <row r="78" spans="1:14" x14ac:dyDescent="0.2">
      <c r="A78" s="57" t="s">
        <v>471</v>
      </c>
      <c r="B78" s="44" t="s">
        <v>472</v>
      </c>
      <c r="C78" s="45">
        <v>59</v>
      </c>
      <c r="D78" s="46" t="s">
        <v>328</v>
      </c>
      <c r="E78" s="47">
        <v>0.37400527214615198</v>
      </c>
      <c r="F78" s="48">
        <v>7.4733096085409203</v>
      </c>
      <c r="G78" s="47">
        <v>0.73255323008078899</v>
      </c>
      <c r="H78" s="50">
        <v>56.370656370656398</v>
      </c>
      <c r="I78" s="76" t="str">
        <f t="shared" si="2"/>
        <v>No</v>
      </c>
      <c r="J78" s="49" t="str">
        <f t="shared" si="3"/>
        <v>No</v>
      </c>
      <c r="K78" s="47">
        <v>0.47227234956555098</v>
      </c>
      <c r="L78" s="50">
        <v>92.526690391459098</v>
      </c>
      <c r="M78" s="47">
        <v>0.18581706301790901</v>
      </c>
      <c r="N78" s="50">
        <v>62.355212355212402</v>
      </c>
    </row>
    <row r="79" spans="1:14" x14ac:dyDescent="0.2">
      <c r="A79" s="57" t="s">
        <v>473</v>
      </c>
      <c r="B79" s="44" t="s">
        <v>474</v>
      </c>
      <c r="C79" s="45">
        <v>59</v>
      </c>
      <c r="D79" s="46" t="s">
        <v>328</v>
      </c>
      <c r="E79" s="47">
        <v>0.30967391648539999</v>
      </c>
      <c r="F79" s="48">
        <v>3.9145907473309598</v>
      </c>
      <c r="G79" s="47">
        <v>0.68479138971988696</v>
      </c>
      <c r="H79" s="50">
        <v>45.366795366795401</v>
      </c>
      <c r="I79" s="76" t="str">
        <f t="shared" si="2"/>
        <v>No</v>
      </c>
      <c r="J79" s="49" t="str">
        <f t="shared" si="3"/>
        <v>No</v>
      </c>
      <c r="K79" s="47">
        <v>0.36716484463455101</v>
      </c>
      <c r="L79" s="50">
        <v>80.427046263345204</v>
      </c>
      <c r="M79" s="47">
        <v>9.7094112541276895E-2</v>
      </c>
      <c r="N79" s="50">
        <v>15.0579150579151</v>
      </c>
    </row>
    <row r="80" spans="1:14" x14ac:dyDescent="0.2">
      <c r="A80" s="57" t="s">
        <v>475</v>
      </c>
      <c r="B80" s="44" t="s">
        <v>476</v>
      </c>
      <c r="C80" s="45">
        <v>59</v>
      </c>
      <c r="D80" s="46" t="s">
        <v>328</v>
      </c>
      <c r="E80" s="47">
        <v>0.36298718550423598</v>
      </c>
      <c r="F80" s="48">
        <v>6.4056939501779402</v>
      </c>
      <c r="G80" s="47">
        <v>0.66653760397101702</v>
      </c>
      <c r="H80" s="50">
        <v>41.5057915057915</v>
      </c>
      <c r="I80" s="76" t="str">
        <f t="shared" si="2"/>
        <v>No</v>
      </c>
      <c r="J80" s="49" t="str">
        <f t="shared" si="3"/>
        <v>No</v>
      </c>
      <c r="K80" s="47">
        <v>0.41283309547552599</v>
      </c>
      <c r="L80" s="50">
        <v>87.544483985765098</v>
      </c>
      <c r="M80" s="47">
        <v>0.130046400992332</v>
      </c>
      <c r="N80" s="50">
        <v>36.293436293436301</v>
      </c>
    </row>
    <row r="81" spans="1:14" x14ac:dyDescent="0.2">
      <c r="A81" s="57" t="s">
        <v>477</v>
      </c>
      <c r="B81" s="44" t="s">
        <v>478</v>
      </c>
      <c r="C81" s="45">
        <v>59</v>
      </c>
      <c r="D81" s="46" t="s">
        <v>328</v>
      </c>
      <c r="E81" s="47">
        <v>0.43664011073470299</v>
      </c>
      <c r="F81" s="48">
        <v>12.0996441281139</v>
      </c>
      <c r="G81" s="47">
        <v>0.74086728630148102</v>
      </c>
      <c r="H81" s="50">
        <v>59.0733590733591</v>
      </c>
      <c r="I81" s="76" t="str">
        <f t="shared" si="2"/>
        <v>No</v>
      </c>
      <c r="J81" s="49" t="str">
        <f t="shared" si="3"/>
        <v>No</v>
      </c>
      <c r="K81" s="47">
        <v>0.33931424334287102</v>
      </c>
      <c r="L81" s="50">
        <v>74.733096085409301</v>
      </c>
      <c r="M81" s="47">
        <v>9.0532323017177799E-2</v>
      </c>
      <c r="N81" s="50">
        <v>12.3552123552124</v>
      </c>
    </row>
    <row r="82" spans="1:14" x14ac:dyDescent="0.2">
      <c r="A82" s="57" t="s">
        <v>479</v>
      </c>
      <c r="B82" s="44" t="s">
        <v>480</v>
      </c>
      <c r="C82" s="45">
        <v>59</v>
      </c>
      <c r="D82" s="46" t="s">
        <v>328</v>
      </c>
      <c r="E82" s="47">
        <v>0.40947192450472197</v>
      </c>
      <c r="F82" s="48">
        <v>9.6085409252668992</v>
      </c>
      <c r="G82" s="47">
        <v>0.764476946998497</v>
      </c>
      <c r="H82" s="50">
        <v>65.250965250965294</v>
      </c>
      <c r="I82" s="76" t="str">
        <f t="shared" si="2"/>
        <v>No</v>
      </c>
      <c r="J82" s="49" t="str">
        <f t="shared" si="3"/>
        <v>No</v>
      </c>
      <c r="K82" s="47">
        <v>0.40322920362221698</v>
      </c>
      <c r="L82" s="50">
        <v>86.120996441281093</v>
      </c>
      <c r="M82" s="47">
        <v>0.148677193179404</v>
      </c>
      <c r="N82" s="50">
        <v>46.911196911196903</v>
      </c>
    </row>
    <row r="83" spans="1:14" x14ac:dyDescent="0.2">
      <c r="A83" s="57" t="s">
        <v>481</v>
      </c>
      <c r="B83" s="44" t="s">
        <v>482</v>
      </c>
      <c r="C83" s="45">
        <v>59</v>
      </c>
      <c r="D83" s="46" t="s">
        <v>328</v>
      </c>
      <c r="E83" s="47">
        <v>0.33840994544140701</v>
      </c>
      <c r="F83" s="48">
        <v>5.3380782918149503</v>
      </c>
      <c r="G83" s="47">
        <v>0.66555990554571098</v>
      </c>
      <c r="H83" s="50">
        <v>41.119691119691097</v>
      </c>
      <c r="I83" s="76" t="str">
        <f t="shared" si="2"/>
        <v>No</v>
      </c>
      <c r="J83" s="49" t="str">
        <f t="shared" si="3"/>
        <v>No</v>
      </c>
      <c r="K83" s="47">
        <v>0.53838632812749798</v>
      </c>
      <c r="L83" s="50">
        <v>96.085409252668995</v>
      </c>
      <c r="M83" s="47">
        <v>0.18221068659036599</v>
      </c>
      <c r="N83" s="50">
        <v>61.3899613899614</v>
      </c>
    </row>
    <row r="84" spans="1:14" x14ac:dyDescent="0.2">
      <c r="A84" s="57" t="s">
        <v>483</v>
      </c>
      <c r="B84" s="44" t="s">
        <v>484</v>
      </c>
      <c r="C84" s="45">
        <v>59</v>
      </c>
      <c r="D84" s="46" t="s">
        <v>328</v>
      </c>
      <c r="E84" s="47">
        <v>0.64690375285722201</v>
      </c>
      <c r="F84" s="48">
        <v>61.209964412811402</v>
      </c>
      <c r="G84" s="47">
        <v>0.86500748728857302</v>
      </c>
      <c r="H84" s="50">
        <v>92.664092664092706</v>
      </c>
      <c r="I84" s="76" t="str">
        <f t="shared" si="2"/>
        <v>No</v>
      </c>
      <c r="J84" s="49" t="str">
        <f t="shared" si="3"/>
        <v>No</v>
      </c>
      <c r="K84" s="47">
        <v>8.6002262058043399E-2</v>
      </c>
      <c r="L84" s="50">
        <v>23.131672597864799</v>
      </c>
      <c r="M84" s="47">
        <v>8.4471987061786602E-2</v>
      </c>
      <c r="N84" s="50">
        <v>8.8803088803088794</v>
      </c>
    </row>
    <row r="85" spans="1:14" x14ac:dyDescent="0.2">
      <c r="A85" s="57" t="s">
        <v>485</v>
      </c>
      <c r="B85" s="44" t="s">
        <v>486</v>
      </c>
      <c r="C85" s="45">
        <v>59</v>
      </c>
      <c r="D85" s="46" t="s">
        <v>328</v>
      </c>
      <c r="E85" s="47">
        <v>0.33382329591999799</v>
      </c>
      <c r="F85" s="48">
        <v>4.6263345195729499</v>
      </c>
      <c r="G85" s="47">
        <v>0.67534287610849697</v>
      </c>
      <c r="H85" s="50">
        <v>44.401544401544399</v>
      </c>
      <c r="I85" s="76" t="str">
        <f t="shared" si="2"/>
        <v>No</v>
      </c>
      <c r="J85" s="49" t="str">
        <f t="shared" si="3"/>
        <v>No</v>
      </c>
      <c r="K85" s="47">
        <v>0.42724413342374801</v>
      </c>
      <c r="L85" s="50">
        <v>88.2562277580071</v>
      </c>
      <c r="M85" s="47">
        <v>0.15662929090507899</v>
      </c>
      <c r="N85" s="50">
        <v>50.772200772200797</v>
      </c>
    </row>
    <row r="86" spans="1:14" x14ac:dyDescent="0.2">
      <c r="A86" s="147" t="s">
        <v>487</v>
      </c>
      <c r="B86" s="44" t="s">
        <v>488</v>
      </c>
      <c r="C86" s="45">
        <v>58</v>
      </c>
      <c r="D86" s="46" t="s">
        <v>328</v>
      </c>
      <c r="E86" s="47">
        <v>0.75880581353187804</v>
      </c>
      <c r="F86" s="48">
        <v>90.391459074733106</v>
      </c>
      <c r="G86" s="47">
        <v>0.90336443595011995</v>
      </c>
      <c r="H86" s="50">
        <v>77.518248175182507</v>
      </c>
      <c r="I86" s="76" t="str">
        <f t="shared" si="2"/>
        <v>No</v>
      </c>
      <c r="J86" s="49" t="str">
        <f t="shared" si="3"/>
        <v>Yes</v>
      </c>
      <c r="K86" s="47">
        <v>2.3511748200684902E-2</v>
      </c>
      <c r="L86" s="50">
        <v>2.4911032028469799</v>
      </c>
      <c r="M86" s="47">
        <v>4.2331733732288997E-2</v>
      </c>
      <c r="N86" s="50">
        <v>4.3795620437956204</v>
      </c>
    </row>
    <row r="87" spans="1:14" x14ac:dyDescent="0.2">
      <c r="A87" s="147" t="s">
        <v>489</v>
      </c>
      <c r="B87" s="44" t="s">
        <v>490</v>
      </c>
      <c r="C87" s="45">
        <v>58</v>
      </c>
      <c r="D87" s="46" t="s">
        <v>328</v>
      </c>
      <c r="E87" s="47">
        <v>0.79492781176346194</v>
      </c>
      <c r="F87" s="48">
        <v>96.797153024910997</v>
      </c>
      <c r="G87" s="47">
        <v>0.93174307018038605</v>
      </c>
      <c r="H87" s="50">
        <v>88.175182481751804</v>
      </c>
      <c r="I87" s="76" t="str">
        <f t="shared" si="2"/>
        <v>No</v>
      </c>
      <c r="J87" s="49" t="str">
        <f t="shared" si="3"/>
        <v>Yes</v>
      </c>
      <c r="K87" s="47">
        <v>8.1123804076385794E-2</v>
      </c>
      <c r="L87" s="50">
        <v>16.725978647686802</v>
      </c>
      <c r="M87" s="47">
        <v>8.1818821004314105E-2</v>
      </c>
      <c r="N87" s="50">
        <v>19.0510948905109</v>
      </c>
    </row>
    <row r="88" spans="1:14" x14ac:dyDescent="0.2">
      <c r="A88" s="147" t="s">
        <v>491</v>
      </c>
      <c r="B88" s="44" t="s">
        <v>492</v>
      </c>
      <c r="C88" s="45">
        <v>58</v>
      </c>
      <c r="D88" s="46" t="s">
        <v>328</v>
      </c>
      <c r="E88" s="47">
        <v>0.77055758276880604</v>
      </c>
      <c r="F88" s="48">
        <v>94.306049822064097</v>
      </c>
      <c r="G88" s="47">
        <v>0.91709243246569505</v>
      </c>
      <c r="H88" s="50">
        <v>82.189781021897801</v>
      </c>
      <c r="I88" s="76" t="str">
        <f t="shared" si="2"/>
        <v>No</v>
      </c>
      <c r="J88" s="49" t="str">
        <f t="shared" si="3"/>
        <v>Yes</v>
      </c>
      <c r="K88" s="47">
        <v>7.6265166063957293E-2</v>
      </c>
      <c r="L88" s="50">
        <v>13.8790035587189</v>
      </c>
      <c r="M88" s="47">
        <v>7.8490616494754903E-2</v>
      </c>
      <c r="N88" s="50">
        <v>15.985401459854</v>
      </c>
    </row>
    <row r="89" spans="1:14" x14ac:dyDescent="0.2">
      <c r="A89" s="57" t="s">
        <v>493</v>
      </c>
      <c r="B89" s="44" t="s">
        <v>494</v>
      </c>
      <c r="C89" s="45">
        <v>58</v>
      </c>
      <c r="D89" s="46" t="s">
        <v>328</v>
      </c>
      <c r="E89" s="47">
        <v>0.73259227777400604</v>
      </c>
      <c r="F89" s="48">
        <v>86.120996441281093</v>
      </c>
      <c r="G89" s="47">
        <v>0.80746495387089101</v>
      </c>
      <c r="H89" s="50">
        <v>48.832116788321201</v>
      </c>
      <c r="I89" s="76" t="str">
        <f t="shared" si="2"/>
        <v>No</v>
      </c>
      <c r="J89" s="49" t="str">
        <f t="shared" si="3"/>
        <v>No</v>
      </c>
      <c r="K89" s="47">
        <v>2.9060187002473099E-2</v>
      </c>
      <c r="L89" s="50">
        <v>4.6263345195729499</v>
      </c>
      <c r="M89" s="47">
        <v>6.6882047979214196E-2</v>
      </c>
      <c r="N89" s="50">
        <v>11.2408759124088</v>
      </c>
    </row>
    <row r="90" spans="1:14" x14ac:dyDescent="0.2">
      <c r="A90" s="57" t="s">
        <v>495</v>
      </c>
      <c r="B90" s="44" t="s">
        <v>496</v>
      </c>
      <c r="C90" s="45">
        <v>58</v>
      </c>
      <c r="D90" s="46" t="s">
        <v>328</v>
      </c>
      <c r="E90" s="47">
        <v>0.65086906308964299</v>
      </c>
      <c r="F90" s="48">
        <v>62.9893238434164</v>
      </c>
      <c r="G90" s="47">
        <v>0.75315664006246197</v>
      </c>
      <c r="H90" s="50">
        <v>38.540145985401502</v>
      </c>
      <c r="I90" s="76" t="str">
        <f t="shared" si="2"/>
        <v>No</v>
      </c>
      <c r="J90" s="49" t="str">
        <f t="shared" si="3"/>
        <v>No</v>
      </c>
      <c r="K90" s="47">
        <v>1.7081731873672699E-2</v>
      </c>
      <c r="L90" s="50">
        <v>1.77935943060498</v>
      </c>
      <c r="M90" s="47">
        <v>5.394919967991E-2</v>
      </c>
      <c r="N90" s="50">
        <v>6.7153284671532898</v>
      </c>
    </row>
    <row r="91" spans="1:14" x14ac:dyDescent="0.2">
      <c r="A91" s="57" t="s">
        <v>497</v>
      </c>
      <c r="B91" s="44" t="s">
        <v>498</v>
      </c>
      <c r="C91" s="45">
        <v>58</v>
      </c>
      <c r="D91" s="46" t="s">
        <v>328</v>
      </c>
      <c r="E91" s="47">
        <v>0.78445038480473295</v>
      </c>
      <c r="F91" s="48">
        <v>96.085409252668995</v>
      </c>
      <c r="G91" s="47">
        <v>0.82814711579713296</v>
      </c>
      <c r="H91" s="50">
        <v>52.700729927007302</v>
      </c>
      <c r="I91" s="76" t="str">
        <f t="shared" si="2"/>
        <v>No</v>
      </c>
      <c r="J91" s="49" t="str">
        <f t="shared" si="3"/>
        <v>No</v>
      </c>
      <c r="K91" s="47">
        <v>2.88628623138781E-2</v>
      </c>
      <c r="L91" s="50">
        <v>4.2704626334519604</v>
      </c>
      <c r="M91" s="47">
        <v>4.7322031224591499E-2</v>
      </c>
      <c r="N91" s="50">
        <v>5.3284671532846701</v>
      </c>
    </row>
    <row r="92" spans="1:14" x14ac:dyDescent="0.2">
      <c r="A92" s="57" t="s">
        <v>499</v>
      </c>
      <c r="B92" s="44" t="s">
        <v>500</v>
      </c>
      <c r="C92" s="45">
        <v>58</v>
      </c>
      <c r="D92" s="46" t="s">
        <v>328</v>
      </c>
      <c r="E92" s="47">
        <v>0.67192864634393301</v>
      </c>
      <c r="F92" s="48">
        <v>70.818505338078296</v>
      </c>
      <c r="G92" s="47">
        <v>0.79171960607213998</v>
      </c>
      <c r="H92" s="50">
        <v>46.204379562043798</v>
      </c>
      <c r="I92" s="76" t="str">
        <f t="shared" si="2"/>
        <v>No</v>
      </c>
      <c r="J92" s="49" t="str">
        <f t="shared" si="3"/>
        <v>No</v>
      </c>
      <c r="K92" s="47">
        <v>5.4350675898348202E-2</v>
      </c>
      <c r="L92" s="50">
        <v>8.5409252669039208</v>
      </c>
      <c r="M92" s="47">
        <v>6.6766317013170595E-2</v>
      </c>
      <c r="N92" s="50">
        <v>11.1678832116788</v>
      </c>
    </row>
    <row r="93" spans="1:14" x14ac:dyDescent="0.2">
      <c r="A93" s="57" t="s">
        <v>501</v>
      </c>
      <c r="B93" s="44" t="s">
        <v>502</v>
      </c>
      <c r="C93" s="45">
        <v>58</v>
      </c>
      <c r="D93" s="46" t="s">
        <v>328</v>
      </c>
      <c r="E93" s="47">
        <v>0.74306039504121701</v>
      </c>
      <c r="F93" s="48">
        <v>88.2562277580071</v>
      </c>
      <c r="G93" s="47">
        <v>0.88235521480788204</v>
      </c>
      <c r="H93" s="50">
        <v>68.9051094890511</v>
      </c>
      <c r="I93" s="76" t="str">
        <f t="shared" si="2"/>
        <v>No</v>
      </c>
      <c r="J93" s="49" t="str">
        <f t="shared" si="3"/>
        <v>No</v>
      </c>
      <c r="K93" s="47">
        <v>3.1072712287367198E-2</v>
      </c>
      <c r="L93" s="50">
        <v>4.9822064056939501</v>
      </c>
      <c r="M93" s="47">
        <v>4.8802235878010997E-2</v>
      </c>
      <c r="N93" s="50">
        <v>5.6934306569343098</v>
      </c>
    </row>
    <row r="94" spans="1:14" x14ac:dyDescent="0.2">
      <c r="A94" s="57" t="s">
        <v>503</v>
      </c>
      <c r="B94" s="44" t="s">
        <v>504</v>
      </c>
      <c r="C94" s="45">
        <v>58</v>
      </c>
      <c r="D94" s="46" t="s">
        <v>328</v>
      </c>
      <c r="E94" s="47">
        <v>0.65932162913627101</v>
      </c>
      <c r="F94" s="48">
        <v>65.836298932384295</v>
      </c>
      <c r="G94" s="47">
        <v>0.77933230029668199</v>
      </c>
      <c r="H94" s="50">
        <v>43.649635036496299</v>
      </c>
      <c r="I94" s="76" t="str">
        <f t="shared" si="2"/>
        <v>No</v>
      </c>
      <c r="J94" s="49" t="str">
        <f t="shared" si="3"/>
        <v>No</v>
      </c>
      <c r="K94" s="47">
        <v>2.8378825165348499E-2</v>
      </c>
      <c r="L94" s="50">
        <v>3.9145907473309598</v>
      </c>
      <c r="M94" s="47">
        <v>4.82694994187607E-2</v>
      </c>
      <c r="N94" s="50">
        <v>5.5474452554744502</v>
      </c>
    </row>
    <row r="95" spans="1:14" x14ac:dyDescent="0.2">
      <c r="A95" s="57" t="s">
        <v>505</v>
      </c>
      <c r="B95" s="44" t="s">
        <v>506</v>
      </c>
      <c r="C95" s="45">
        <v>58</v>
      </c>
      <c r="D95" s="46" t="s">
        <v>328</v>
      </c>
      <c r="E95" s="47">
        <v>0.76334062088212196</v>
      </c>
      <c r="F95" s="48">
        <v>91.103202846975094</v>
      </c>
      <c r="G95" s="47">
        <v>0.80092936883493704</v>
      </c>
      <c r="H95" s="50">
        <v>47.664233576642303</v>
      </c>
      <c r="I95" s="76" t="str">
        <f t="shared" si="2"/>
        <v>No</v>
      </c>
      <c r="J95" s="49" t="str">
        <f t="shared" si="3"/>
        <v>No</v>
      </c>
      <c r="K95" s="47">
        <v>6.6126023659096297E-2</v>
      </c>
      <c r="L95" s="50">
        <v>11.387900355871899</v>
      </c>
      <c r="M95" s="47">
        <v>7.6059061544068607E-2</v>
      </c>
      <c r="N95" s="50">
        <v>14.890510948905099</v>
      </c>
    </row>
    <row r="96" spans="1:14" x14ac:dyDescent="0.2">
      <c r="A96" s="57" t="s">
        <v>507</v>
      </c>
      <c r="B96" s="44" t="s">
        <v>508</v>
      </c>
      <c r="C96" s="45">
        <v>58</v>
      </c>
      <c r="D96" s="46" t="s">
        <v>328</v>
      </c>
      <c r="E96" s="47">
        <v>0.70975517169755797</v>
      </c>
      <c r="F96" s="48">
        <v>80.427046263345204</v>
      </c>
      <c r="G96" s="47">
        <v>0.84124066938356801</v>
      </c>
      <c r="H96" s="50">
        <v>56.058394160583902</v>
      </c>
      <c r="I96" s="76" t="str">
        <f t="shared" si="2"/>
        <v>No</v>
      </c>
      <c r="J96" s="49" t="str">
        <f t="shared" si="3"/>
        <v>No</v>
      </c>
      <c r="K96" s="47">
        <v>6.7750566187981295E-2</v>
      </c>
      <c r="L96" s="50">
        <v>11.7437722419929</v>
      </c>
      <c r="M96" s="47">
        <v>7.3922342515818903E-2</v>
      </c>
      <c r="N96" s="50">
        <v>13.795620437956201</v>
      </c>
    </row>
    <row r="97" spans="1:14" x14ac:dyDescent="0.2">
      <c r="A97" s="57" t="s">
        <v>509</v>
      </c>
      <c r="B97" s="44" t="s">
        <v>510</v>
      </c>
      <c r="C97" s="45">
        <v>58</v>
      </c>
      <c r="D97" s="46" t="s">
        <v>328</v>
      </c>
      <c r="E97" s="47">
        <v>0.64575579939991401</v>
      </c>
      <c r="F97" s="48">
        <v>60.854092526690401</v>
      </c>
      <c r="G97" s="47">
        <v>0.76339699146515505</v>
      </c>
      <c r="H97" s="50">
        <v>40.802919708029201</v>
      </c>
      <c r="I97" s="76" t="str">
        <f t="shared" si="2"/>
        <v>No</v>
      </c>
      <c r="J97" s="49" t="str">
        <f t="shared" si="3"/>
        <v>No</v>
      </c>
      <c r="K97" s="47">
        <v>5.4142675949119097E-2</v>
      </c>
      <c r="L97" s="50">
        <v>8.1850533807829198</v>
      </c>
      <c r="M97" s="47">
        <v>6.8139019705315398E-2</v>
      </c>
      <c r="N97" s="50">
        <v>12.189781021897801</v>
      </c>
    </row>
    <row r="98" spans="1:14" x14ac:dyDescent="0.2">
      <c r="A98" s="57" t="s">
        <v>511</v>
      </c>
      <c r="B98" s="44" t="s">
        <v>512</v>
      </c>
      <c r="C98" s="45">
        <v>58</v>
      </c>
      <c r="D98" s="46" t="s">
        <v>328</v>
      </c>
      <c r="E98" s="47">
        <v>0.68814538606144204</v>
      </c>
      <c r="F98" s="48">
        <v>75.800711743772197</v>
      </c>
      <c r="G98" s="47">
        <v>0.82179677912420301</v>
      </c>
      <c r="H98" s="50">
        <v>51.459854014598498</v>
      </c>
      <c r="I98" s="76" t="str">
        <f t="shared" si="2"/>
        <v>No</v>
      </c>
      <c r="J98" s="49" t="str">
        <f t="shared" si="3"/>
        <v>No</v>
      </c>
      <c r="K98" s="47">
        <v>8.28203618793876E-2</v>
      </c>
      <c r="L98" s="50">
        <v>18.149466192170799</v>
      </c>
      <c r="M98" s="47">
        <v>8.4517950504449504E-2</v>
      </c>
      <c r="N98" s="50">
        <v>30.802919708029201</v>
      </c>
    </row>
    <row r="99" spans="1:14" x14ac:dyDescent="0.2">
      <c r="A99" s="57" t="s">
        <v>513</v>
      </c>
      <c r="B99" s="44" t="s">
        <v>514</v>
      </c>
      <c r="C99" s="45">
        <v>58</v>
      </c>
      <c r="D99" s="46" t="s">
        <v>328</v>
      </c>
      <c r="E99" s="47">
        <v>0.72612587077470403</v>
      </c>
      <c r="F99" s="48">
        <v>84.341637010676195</v>
      </c>
      <c r="G99" s="47">
        <v>0.85498821518950097</v>
      </c>
      <c r="H99" s="50">
        <v>59.854014598540203</v>
      </c>
      <c r="I99" s="76" t="str">
        <f t="shared" si="2"/>
        <v>No</v>
      </c>
      <c r="J99" s="49" t="str">
        <f t="shared" si="3"/>
        <v>No</v>
      </c>
      <c r="K99" s="47">
        <v>9.1739678699415295E-2</v>
      </c>
      <c r="L99" s="50">
        <v>27.7580071174377</v>
      </c>
      <c r="M99" s="47">
        <v>9.2568931634178203E-2</v>
      </c>
      <c r="N99" s="50">
        <v>45.474452554744502</v>
      </c>
    </row>
    <row r="100" spans="1:14" x14ac:dyDescent="0.2">
      <c r="A100" s="57" t="s">
        <v>515</v>
      </c>
      <c r="B100" s="44" t="s">
        <v>516</v>
      </c>
      <c r="C100" s="45">
        <v>58</v>
      </c>
      <c r="D100" s="46" t="s">
        <v>328</v>
      </c>
      <c r="E100" s="47">
        <v>0.68242763694211495</v>
      </c>
      <c r="F100" s="48">
        <v>74.021352313167299</v>
      </c>
      <c r="G100" s="47">
        <v>0.810289843046888</v>
      </c>
      <c r="H100" s="50">
        <v>49.489051094890499</v>
      </c>
      <c r="I100" s="76" t="str">
        <f t="shared" si="2"/>
        <v>No</v>
      </c>
      <c r="J100" s="49" t="str">
        <f t="shared" si="3"/>
        <v>No</v>
      </c>
      <c r="K100" s="47">
        <v>7.0877480922257397E-3</v>
      </c>
      <c r="L100" s="50">
        <v>0.71174377224199303</v>
      </c>
      <c r="M100" s="47">
        <v>3.2039097664173101E-2</v>
      </c>
      <c r="N100" s="50">
        <v>2.6277372262773699</v>
      </c>
    </row>
    <row r="101" spans="1:14" x14ac:dyDescent="0.2">
      <c r="A101" s="57" t="s">
        <v>517</v>
      </c>
      <c r="B101" s="44" t="s">
        <v>518</v>
      </c>
      <c r="C101" s="45">
        <v>58</v>
      </c>
      <c r="D101" s="46" t="s">
        <v>328</v>
      </c>
      <c r="E101" s="47">
        <v>0.63074625841058696</v>
      </c>
      <c r="F101" s="48">
        <v>55.160142348754398</v>
      </c>
      <c r="G101" s="47">
        <v>0.74569032656573997</v>
      </c>
      <c r="H101" s="50">
        <v>37.299270072992698</v>
      </c>
      <c r="I101" s="76" t="str">
        <f t="shared" si="2"/>
        <v>No</v>
      </c>
      <c r="J101" s="49" t="str">
        <f t="shared" si="3"/>
        <v>No</v>
      </c>
      <c r="K101" s="47">
        <v>7.8624976664191507E-2</v>
      </c>
      <c r="L101" s="50">
        <v>15.302491103202801</v>
      </c>
      <c r="M101" s="47">
        <v>9.0032198162278407E-2</v>
      </c>
      <c r="N101" s="50">
        <v>42.116788321167903</v>
      </c>
    </row>
    <row r="102" spans="1:14" x14ac:dyDescent="0.2">
      <c r="A102" s="57" t="s">
        <v>519</v>
      </c>
      <c r="B102" s="44" t="s">
        <v>520</v>
      </c>
      <c r="C102" s="45">
        <v>58</v>
      </c>
      <c r="D102" s="46" t="s">
        <v>328</v>
      </c>
      <c r="E102" s="47">
        <v>0.60099841988443004</v>
      </c>
      <c r="F102" s="48">
        <v>46.263345195729499</v>
      </c>
      <c r="G102" s="47">
        <v>0.70874727207559496</v>
      </c>
      <c r="H102" s="50">
        <v>29.562043795620401</v>
      </c>
      <c r="I102" s="76" t="str">
        <f t="shared" si="2"/>
        <v>No</v>
      </c>
      <c r="J102" s="49" t="str">
        <f t="shared" si="3"/>
        <v>No</v>
      </c>
      <c r="K102" s="47">
        <v>0.117543571586311</v>
      </c>
      <c r="L102" s="50">
        <v>46.263345195729499</v>
      </c>
      <c r="M102" s="47">
        <v>0.12274848897257</v>
      </c>
      <c r="N102" s="50">
        <v>68.248175182481702</v>
      </c>
    </row>
    <row r="103" spans="1:14" x14ac:dyDescent="0.2">
      <c r="A103" s="57" t="s">
        <v>521</v>
      </c>
      <c r="B103" s="44" t="s">
        <v>522</v>
      </c>
      <c r="C103" s="45">
        <v>58</v>
      </c>
      <c r="D103" s="46" t="s">
        <v>328</v>
      </c>
      <c r="E103" s="47">
        <v>0.66926047149176104</v>
      </c>
      <c r="F103" s="48">
        <v>69.039145907473298</v>
      </c>
      <c r="G103" s="47">
        <v>0.79181282562147803</v>
      </c>
      <c r="H103" s="50">
        <v>46.277372262773703</v>
      </c>
      <c r="I103" s="76" t="str">
        <f t="shared" si="2"/>
        <v>No</v>
      </c>
      <c r="J103" s="49" t="str">
        <f t="shared" si="3"/>
        <v>No</v>
      </c>
      <c r="K103" s="47">
        <v>7.0798512646384607E-2</v>
      </c>
      <c r="L103" s="50">
        <v>12.455516014234901</v>
      </c>
      <c r="M103" s="47">
        <v>9.1645208198066597E-2</v>
      </c>
      <c r="N103" s="50">
        <v>43.649635036496299</v>
      </c>
    </row>
    <row r="104" spans="1:14" x14ac:dyDescent="0.2">
      <c r="A104" s="57" t="s">
        <v>523</v>
      </c>
      <c r="B104" s="44" t="s">
        <v>524</v>
      </c>
      <c r="C104" s="45">
        <v>58</v>
      </c>
      <c r="D104" s="46" t="s">
        <v>328</v>
      </c>
      <c r="E104" s="47">
        <v>0.69470523013706298</v>
      </c>
      <c r="F104" s="48">
        <v>78.291814946619198</v>
      </c>
      <c r="G104" s="47">
        <v>0.822587139569528</v>
      </c>
      <c r="H104" s="50">
        <v>51.897810218978101</v>
      </c>
      <c r="I104" s="76" t="str">
        <f t="shared" si="2"/>
        <v>No</v>
      </c>
      <c r="J104" s="49" t="str">
        <f t="shared" si="3"/>
        <v>No</v>
      </c>
      <c r="K104" s="47">
        <v>8.3150910731590394E-2</v>
      </c>
      <c r="L104" s="50">
        <v>19.572953736654799</v>
      </c>
      <c r="M104" s="47">
        <v>8.5831762145884893E-2</v>
      </c>
      <c r="N104" s="50">
        <v>34.306569343065703</v>
      </c>
    </row>
    <row r="105" spans="1:14" x14ac:dyDescent="0.2">
      <c r="A105" s="57" t="s">
        <v>525</v>
      </c>
      <c r="B105" s="44" t="s">
        <v>526</v>
      </c>
      <c r="C105" s="45">
        <v>58</v>
      </c>
      <c r="D105" s="46" t="s">
        <v>328</v>
      </c>
      <c r="E105" s="47">
        <v>0.65051180951022802</v>
      </c>
      <c r="F105" s="48">
        <v>62.633451957295399</v>
      </c>
      <c r="G105" s="47">
        <v>0.76448387543614005</v>
      </c>
      <c r="H105" s="50">
        <v>41.167883211678799</v>
      </c>
      <c r="I105" s="76" t="str">
        <f t="shared" si="2"/>
        <v>No</v>
      </c>
      <c r="J105" s="49" t="str">
        <f t="shared" si="3"/>
        <v>No</v>
      </c>
      <c r="K105" s="47">
        <v>9.2750943828719706E-2</v>
      </c>
      <c r="L105" s="50">
        <v>29.893238434163699</v>
      </c>
      <c r="M105" s="47">
        <v>9.8428789556432E-2</v>
      </c>
      <c r="N105" s="50">
        <v>51.824817518248203</v>
      </c>
    </row>
    <row r="106" spans="1:14" x14ac:dyDescent="0.2">
      <c r="A106" s="57" t="s">
        <v>527</v>
      </c>
      <c r="B106" s="44" t="s">
        <v>528</v>
      </c>
      <c r="C106" s="45">
        <v>58</v>
      </c>
      <c r="D106" s="46" t="s">
        <v>328</v>
      </c>
      <c r="E106" s="47">
        <v>0.61612205505717099</v>
      </c>
      <c r="F106" s="48">
        <v>50.889679715302499</v>
      </c>
      <c r="G106" s="47">
        <v>0.71573386895281399</v>
      </c>
      <c r="H106" s="50">
        <v>31.2408759124088</v>
      </c>
      <c r="I106" s="76" t="str">
        <f t="shared" si="2"/>
        <v>No</v>
      </c>
      <c r="J106" s="49" t="str">
        <f t="shared" si="3"/>
        <v>No</v>
      </c>
      <c r="K106" s="47">
        <v>0.11304466629801101</v>
      </c>
      <c r="L106" s="50">
        <v>44.1281138790036</v>
      </c>
      <c r="M106" s="47">
        <v>0.120514018264852</v>
      </c>
      <c r="N106" s="50">
        <v>67.007299270073005</v>
      </c>
    </row>
    <row r="107" spans="1:14" x14ac:dyDescent="0.2">
      <c r="A107" s="57" t="s">
        <v>529</v>
      </c>
      <c r="B107" s="44" t="s">
        <v>530</v>
      </c>
      <c r="C107" s="45">
        <v>58</v>
      </c>
      <c r="D107" s="46" t="s">
        <v>328</v>
      </c>
      <c r="E107" s="47">
        <v>0.61782960163973599</v>
      </c>
      <c r="F107" s="48">
        <v>51.957295373665502</v>
      </c>
      <c r="G107" s="47">
        <v>0.725706007255424</v>
      </c>
      <c r="H107" s="50">
        <v>33.0656934306569</v>
      </c>
      <c r="I107" s="76" t="str">
        <f t="shared" si="2"/>
        <v>No</v>
      </c>
      <c r="J107" s="49" t="str">
        <f t="shared" si="3"/>
        <v>No</v>
      </c>
      <c r="K107" s="47">
        <v>0.15784592806888501</v>
      </c>
      <c r="L107" s="50">
        <v>54.092526690391502</v>
      </c>
      <c r="M107" s="47">
        <v>0.10112624157477899</v>
      </c>
      <c r="N107" s="50">
        <v>55.5474452554745</v>
      </c>
    </row>
    <row r="108" spans="1:14" x14ac:dyDescent="0.2">
      <c r="A108" s="57" t="s">
        <v>531</v>
      </c>
      <c r="B108" s="44" t="s">
        <v>532</v>
      </c>
      <c r="C108" s="45">
        <v>58</v>
      </c>
      <c r="D108" s="46" t="s">
        <v>328</v>
      </c>
      <c r="E108" s="47">
        <v>0.51419423973011003</v>
      </c>
      <c r="F108" s="48">
        <v>19.9288256227758</v>
      </c>
      <c r="G108" s="47">
        <v>0.60623924728879797</v>
      </c>
      <c r="H108" s="50">
        <v>14.3795620437956</v>
      </c>
      <c r="I108" s="76" t="str">
        <f t="shared" si="2"/>
        <v>No</v>
      </c>
      <c r="J108" s="49" t="str">
        <f t="shared" si="3"/>
        <v>No</v>
      </c>
      <c r="K108" s="47">
        <v>0.135150443781199</v>
      </c>
      <c r="L108" s="50">
        <v>50.177935943060497</v>
      </c>
      <c r="M108" s="47">
        <v>0.106450421273813</v>
      </c>
      <c r="N108" s="50">
        <v>58.6131386861314</v>
      </c>
    </row>
    <row r="109" spans="1:14" x14ac:dyDescent="0.2">
      <c r="A109" s="57" t="s">
        <v>533</v>
      </c>
      <c r="B109" s="44" t="s">
        <v>534</v>
      </c>
      <c r="C109" s="45">
        <v>58</v>
      </c>
      <c r="D109" s="46" t="s">
        <v>328</v>
      </c>
      <c r="E109" s="47">
        <v>0.69594327855092297</v>
      </c>
      <c r="F109" s="48">
        <v>78.647686832740206</v>
      </c>
      <c r="G109" s="47">
        <v>0.82550075032049797</v>
      </c>
      <c r="H109" s="50">
        <v>52.335766423357697</v>
      </c>
      <c r="I109" s="76" t="str">
        <f t="shared" si="2"/>
        <v>No</v>
      </c>
      <c r="J109" s="49" t="str">
        <f t="shared" si="3"/>
        <v>No</v>
      </c>
      <c r="K109" s="47">
        <v>8.5762758099985806E-2</v>
      </c>
      <c r="L109" s="50">
        <v>22.775800711743798</v>
      </c>
      <c r="M109" s="47">
        <v>8.8299965218650397E-2</v>
      </c>
      <c r="N109" s="50">
        <v>39.416058394160601</v>
      </c>
    </row>
    <row r="110" spans="1:14" x14ac:dyDescent="0.2">
      <c r="A110" s="57" t="s">
        <v>535</v>
      </c>
      <c r="B110" s="44" t="s">
        <v>536</v>
      </c>
      <c r="C110" s="45">
        <v>58</v>
      </c>
      <c r="D110" s="46" t="s">
        <v>328</v>
      </c>
      <c r="E110" s="47">
        <v>0.62936280527194399</v>
      </c>
      <c r="F110" s="48">
        <v>54.804270462633497</v>
      </c>
      <c r="G110" s="47">
        <v>0.74239128073446503</v>
      </c>
      <c r="H110" s="50">
        <v>36.496350364963497</v>
      </c>
      <c r="I110" s="76" t="str">
        <f t="shared" si="2"/>
        <v>No</v>
      </c>
      <c r="J110" s="49" t="str">
        <f t="shared" si="3"/>
        <v>No</v>
      </c>
      <c r="K110" s="47">
        <v>7.9990254600173796E-2</v>
      </c>
      <c r="L110" s="50">
        <v>16.3701067615658</v>
      </c>
      <c r="M110" s="47">
        <v>8.7224980236850103E-2</v>
      </c>
      <c r="N110" s="50">
        <v>37.2262773722628</v>
      </c>
    </row>
    <row r="111" spans="1:14" x14ac:dyDescent="0.2">
      <c r="A111" s="57" t="s">
        <v>537</v>
      </c>
      <c r="B111" s="44" t="s">
        <v>538</v>
      </c>
      <c r="C111" s="45">
        <v>58</v>
      </c>
      <c r="D111" s="46" t="s">
        <v>328</v>
      </c>
      <c r="E111" s="47">
        <v>0.55327981940575199</v>
      </c>
      <c r="F111" s="48">
        <v>28.825622775800699</v>
      </c>
      <c r="G111" s="47">
        <v>0.65468827472303104</v>
      </c>
      <c r="H111" s="50">
        <v>20.364963503649602</v>
      </c>
      <c r="I111" s="76" t="str">
        <f t="shared" si="2"/>
        <v>No</v>
      </c>
      <c r="J111" s="49" t="str">
        <f t="shared" si="3"/>
        <v>No</v>
      </c>
      <c r="K111" s="47">
        <v>0.104020146094414</v>
      </c>
      <c r="L111" s="50">
        <v>39.857651245551601</v>
      </c>
      <c r="M111" s="47">
        <v>0.113849233490394</v>
      </c>
      <c r="N111" s="50">
        <v>63.430656934306597</v>
      </c>
    </row>
    <row r="112" spans="1:14" x14ac:dyDescent="0.2">
      <c r="A112" s="57" t="s">
        <v>539</v>
      </c>
      <c r="B112" s="44" t="s">
        <v>540</v>
      </c>
      <c r="C112" s="45">
        <v>58</v>
      </c>
      <c r="D112" s="46" t="s">
        <v>328</v>
      </c>
      <c r="E112" s="47">
        <v>0.66393019759510097</v>
      </c>
      <c r="F112" s="48">
        <v>67.2597864768683</v>
      </c>
      <c r="G112" s="47">
        <v>0.78741068831927297</v>
      </c>
      <c r="H112" s="50">
        <v>45.109489051094897</v>
      </c>
      <c r="I112" s="76" t="str">
        <f t="shared" si="2"/>
        <v>No</v>
      </c>
      <c r="J112" s="49" t="str">
        <f t="shared" si="3"/>
        <v>No</v>
      </c>
      <c r="K112" s="47">
        <v>9.0131970086180402E-2</v>
      </c>
      <c r="L112" s="50">
        <v>26.334519572953699</v>
      </c>
      <c r="M112" s="47">
        <v>9.2898803269294603E-2</v>
      </c>
      <c r="N112" s="50">
        <v>45.766423357664202</v>
      </c>
    </row>
    <row r="113" spans="1:14" x14ac:dyDescent="0.2">
      <c r="A113" s="57" t="s">
        <v>541</v>
      </c>
      <c r="B113" s="44" t="s">
        <v>542</v>
      </c>
      <c r="C113" s="45">
        <v>58</v>
      </c>
      <c r="D113" s="46" t="s">
        <v>328</v>
      </c>
      <c r="E113" s="47">
        <v>0.64758694061182898</v>
      </c>
      <c r="F113" s="48">
        <v>61.921708185053397</v>
      </c>
      <c r="G113" s="47">
        <v>0.76433364963918304</v>
      </c>
      <c r="H113" s="50">
        <v>40.948905109489097</v>
      </c>
      <c r="I113" s="76" t="str">
        <f t="shared" si="2"/>
        <v>No</v>
      </c>
      <c r="J113" s="49" t="str">
        <f t="shared" si="3"/>
        <v>No</v>
      </c>
      <c r="K113" s="47">
        <v>9.96847425183678E-2</v>
      </c>
      <c r="L113" s="50">
        <v>37.0106761565836</v>
      </c>
      <c r="M113" s="47">
        <v>9.8267393547604706E-2</v>
      </c>
      <c r="N113" s="50">
        <v>51.605839416058402</v>
      </c>
    </row>
    <row r="114" spans="1:14" x14ac:dyDescent="0.2">
      <c r="A114" s="57" t="s">
        <v>543</v>
      </c>
      <c r="B114" s="44" t="s">
        <v>544</v>
      </c>
      <c r="C114" s="45">
        <v>58</v>
      </c>
      <c r="D114" s="46" t="s">
        <v>328</v>
      </c>
      <c r="E114" s="47">
        <v>0.600339918724765</v>
      </c>
      <c r="F114" s="48">
        <v>45.907473309608498</v>
      </c>
      <c r="G114" s="47">
        <v>0.69963680956679497</v>
      </c>
      <c r="H114" s="50">
        <v>28.029197080292001</v>
      </c>
      <c r="I114" s="76" t="str">
        <f t="shared" si="2"/>
        <v>No</v>
      </c>
      <c r="J114" s="49" t="str">
        <f t="shared" si="3"/>
        <v>No</v>
      </c>
      <c r="K114" s="47">
        <v>0.24618761346273099</v>
      </c>
      <c r="L114" s="50">
        <v>60.854092526690401</v>
      </c>
      <c r="M114" s="47">
        <v>0.15302461911766199</v>
      </c>
      <c r="N114" s="50">
        <v>80.145985401459896</v>
      </c>
    </row>
    <row r="115" spans="1:14" x14ac:dyDescent="0.2">
      <c r="A115" s="57" t="s">
        <v>545</v>
      </c>
      <c r="B115" s="44" t="s">
        <v>546</v>
      </c>
      <c r="C115" s="45">
        <v>58</v>
      </c>
      <c r="D115" s="46" t="s">
        <v>328</v>
      </c>
      <c r="E115" s="47">
        <v>0.57193168810842399</v>
      </c>
      <c r="F115" s="48">
        <v>34.519572953736699</v>
      </c>
      <c r="G115" s="47">
        <v>0.65162807053081195</v>
      </c>
      <c r="H115" s="50">
        <v>19.927007299270102</v>
      </c>
      <c r="I115" s="76" t="str">
        <f t="shared" si="2"/>
        <v>No</v>
      </c>
      <c r="J115" s="49" t="str">
        <f t="shared" si="3"/>
        <v>No</v>
      </c>
      <c r="K115" s="47">
        <v>0.27936960401785799</v>
      </c>
      <c r="L115" s="50">
        <v>65.480427046263301</v>
      </c>
      <c r="M115" s="47">
        <v>0.12770008610275099</v>
      </c>
      <c r="N115" s="50">
        <v>69.708029197080293</v>
      </c>
    </row>
    <row r="116" spans="1:14" x14ac:dyDescent="0.2">
      <c r="A116" s="57" t="s">
        <v>547</v>
      </c>
      <c r="B116" s="44" t="s">
        <v>548</v>
      </c>
      <c r="C116" s="45">
        <v>58</v>
      </c>
      <c r="D116" s="46" t="s">
        <v>328</v>
      </c>
      <c r="E116" s="47">
        <v>0.642613406712646</v>
      </c>
      <c r="F116" s="48">
        <v>59.074733096085403</v>
      </c>
      <c r="G116" s="47">
        <v>0.75349371754810601</v>
      </c>
      <c r="H116" s="50">
        <v>38.6131386861314</v>
      </c>
      <c r="I116" s="76" t="str">
        <f t="shared" si="2"/>
        <v>No</v>
      </c>
      <c r="J116" s="49" t="str">
        <f t="shared" si="3"/>
        <v>No</v>
      </c>
      <c r="K116" s="47">
        <v>0.27574645279769899</v>
      </c>
      <c r="L116" s="50">
        <v>65.124555160142407</v>
      </c>
      <c r="M116" s="47">
        <v>0.12784017932915501</v>
      </c>
      <c r="N116" s="50">
        <v>70.072992700729898</v>
      </c>
    </row>
    <row r="117" spans="1:14" x14ac:dyDescent="0.2">
      <c r="A117" s="57" t="s">
        <v>549</v>
      </c>
      <c r="B117" s="44" t="s">
        <v>550</v>
      </c>
      <c r="C117" s="45">
        <v>58</v>
      </c>
      <c r="D117" s="46" t="s">
        <v>328</v>
      </c>
      <c r="E117" s="47">
        <v>0.55567743327878405</v>
      </c>
      <c r="F117" s="48">
        <v>29.1814946619217</v>
      </c>
      <c r="G117" s="47">
        <v>0.63148766150668201</v>
      </c>
      <c r="H117" s="50">
        <v>17.445255474452601</v>
      </c>
      <c r="I117" s="76" t="str">
        <f t="shared" si="2"/>
        <v>No</v>
      </c>
      <c r="J117" s="49" t="str">
        <f t="shared" si="3"/>
        <v>No</v>
      </c>
      <c r="K117" s="47">
        <v>0.28686655676391098</v>
      </c>
      <c r="L117" s="50">
        <v>66.548042704626297</v>
      </c>
      <c r="M117" s="47">
        <v>0.17529627335331699</v>
      </c>
      <c r="N117" s="50">
        <v>85.182481751824795</v>
      </c>
    </row>
    <row r="118" spans="1:14" x14ac:dyDescent="0.2">
      <c r="A118" s="57" t="s">
        <v>551</v>
      </c>
      <c r="B118" s="44" t="s">
        <v>552</v>
      </c>
      <c r="C118" s="45">
        <v>58</v>
      </c>
      <c r="D118" s="46" t="s">
        <v>328</v>
      </c>
      <c r="E118" s="47">
        <v>0.59098452108767296</v>
      </c>
      <c r="F118" s="48">
        <v>42.704626334519602</v>
      </c>
      <c r="G118" s="47">
        <v>0.67604270409234601</v>
      </c>
      <c r="H118" s="50">
        <v>24.014598540146</v>
      </c>
      <c r="I118" s="76" t="str">
        <f t="shared" si="2"/>
        <v>No</v>
      </c>
      <c r="J118" s="49" t="str">
        <f t="shared" si="3"/>
        <v>No</v>
      </c>
      <c r="K118" s="47">
        <v>0.27185243769623701</v>
      </c>
      <c r="L118" s="50">
        <v>63.701067615658403</v>
      </c>
      <c r="M118" s="47">
        <v>0.139533168746243</v>
      </c>
      <c r="N118" s="50">
        <v>74.744525547445207</v>
      </c>
    </row>
    <row r="119" spans="1:14" x14ac:dyDescent="0.2">
      <c r="A119" s="57" t="s">
        <v>553</v>
      </c>
      <c r="B119" s="44" t="s">
        <v>554</v>
      </c>
      <c r="C119" s="45">
        <v>58</v>
      </c>
      <c r="D119" s="46" t="s">
        <v>328</v>
      </c>
      <c r="E119" s="47">
        <v>0.57110510755489796</v>
      </c>
      <c r="F119" s="48">
        <v>34.163701067615698</v>
      </c>
      <c r="G119" s="47">
        <v>0.62506466560026397</v>
      </c>
      <c r="H119" s="50">
        <v>16.6423357664234</v>
      </c>
      <c r="I119" s="76" t="str">
        <f t="shared" si="2"/>
        <v>No</v>
      </c>
      <c r="J119" s="49" t="str">
        <f t="shared" si="3"/>
        <v>No</v>
      </c>
      <c r="K119" s="47">
        <v>0.28348056906636598</v>
      </c>
      <c r="L119" s="50">
        <v>65.836298932384295</v>
      </c>
      <c r="M119" s="47">
        <v>0.16377463088467301</v>
      </c>
      <c r="N119" s="50">
        <v>82.700729927007302</v>
      </c>
    </row>
    <row r="120" spans="1:14" x14ac:dyDescent="0.2">
      <c r="A120" s="57" t="s">
        <v>555</v>
      </c>
      <c r="B120" s="44" t="s">
        <v>556</v>
      </c>
      <c r="C120" s="45">
        <v>58</v>
      </c>
      <c r="D120" s="46" t="s">
        <v>328</v>
      </c>
      <c r="E120" s="47">
        <v>0.64983905378773099</v>
      </c>
      <c r="F120" s="48">
        <v>62.277580071174398</v>
      </c>
      <c r="G120" s="47">
        <v>0.75423277367993402</v>
      </c>
      <c r="H120" s="50">
        <v>38.832116788321201</v>
      </c>
      <c r="I120" s="76" t="str">
        <f t="shared" si="2"/>
        <v>No</v>
      </c>
      <c r="J120" s="49" t="str">
        <f t="shared" si="3"/>
        <v>No</v>
      </c>
      <c r="K120" s="47">
        <v>0.22798339081854599</v>
      </c>
      <c r="L120" s="50">
        <v>59.074733096085403</v>
      </c>
      <c r="M120" s="47">
        <v>0.13725419490712201</v>
      </c>
      <c r="N120" s="50">
        <v>73.722627737226304</v>
      </c>
    </row>
    <row r="121" spans="1:14" x14ac:dyDescent="0.2">
      <c r="A121" s="57" t="s">
        <v>557</v>
      </c>
      <c r="B121" s="44" t="s">
        <v>558</v>
      </c>
      <c r="C121" s="45">
        <v>58</v>
      </c>
      <c r="D121" s="46" t="s">
        <v>328</v>
      </c>
      <c r="E121" s="47">
        <v>0.62292323218349499</v>
      </c>
      <c r="F121" s="48">
        <v>53.736654804270501</v>
      </c>
      <c r="G121" s="47">
        <v>0.725838999541492</v>
      </c>
      <c r="H121" s="50">
        <v>33.284671532846701</v>
      </c>
      <c r="I121" s="76" t="str">
        <f t="shared" si="2"/>
        <v>No</v>
      </c>
      <c r="J121" s="49" t="str">
        <f t="shared" si="3"/>
        <v>No</v>
      </c>
      <c r="K121" s="47">
        <v>0.29764047539983102</v>
      </c>
      <c r="L121" s="50">
        <v>68.683274021352304</v>
      </c>
      <c r="M121" s="47">
        <v>0.129720002166892</v>
      </c>
      <c r="N121" s="50">
        <v>70.948905109489004</v>
      </c>
    </row>
    <row r="122" spans="1:14" x14ac:dyDescent="0.2">
      <c r="A122" s="57" t="s">
        <v>559</v>
      </c>
      <c r="B122" s="44" t="s">
        <v>560</v>
      </c>
      <c r="C122" s="45">
        <v>58</v>
      </c>
      <c r="D122" s="46" t="s">
        <v>328</v>
      </c>
      <c r="E122" s="47">
        <v>0.55136001425370296</v>
      </c>
      <c r="F122" s="48">
        <v>27.7580071174377</v>
      </c>
      <c r="G122" s="47">
        <v>0.61047986158622303</v>
      </c>
      <c r="H122" s="50">
        <v>14.890510948905099</v>
      </c>
      <c r="I122" s="76" t="str">
        <f t="shared" si="2"/>
        <v>No</v>
      </c>
      <c r="J122" s="49" t="str">
        <f t="shared" si="3"/>
        <v>No</v>
      </c>
      <c r="K122" s="47">
        <v>0.29616911896152798</v>
      </c>
      <c r="L122" s="50">
        <v>68.327402135231296</v>
      </c>
      <c r="M122" s="47">
        <v>0.13403099269760599</v>
      </c>
      <c r="N122" s="50">
        <v>73.065693430656907</v>
      </c>
    </row>
    <row r="123" spans="1:14" x14ac:dyDescent="0.2">
      <c r="A123" s="57" t="s">
        <v>561</v>
      </c>
      <c r="B123" s="44" t="s">
        <v>562</v>
      </c>
      <c r="C123" s="45">
        <v>58</v>
      </c>
      <c r="D123" s="46" t="s">
        <v>328</v>
      </c>
      <c r="E123" s="47">
        <v>0.57807679625745401</v>
      </c>
      <c r="F123" s="48">
        <v>36.298932384341597</v>
      </c>
      <c r="G123" s="47">
        <v>0.67182382815664199</v>
      </c>
      <c r="H123" s="50">
        <v>23.211678832116799</v>
      </c>
      <c r="I123" s="76" t="str">
        <f t="shared" si="2"/>
        <v>No</v>
      </c>
      <c r="J123" s="49" t="str">
        <f t="shared" si="3"/>
        <v>No</v>
      </c>
      <c r="K123" s="47">
        <v>0.36277955353347702</v>
      </c>
      <c r="L123" s="50">
        <v>79.0035587188612</v>
      </c>
      <c r="M123" s="47">
        <v>0.14973970193850999</v>
      </c>
      <c r="N123" s="50">
        <v>78.978102189780998</v>
      </c>
    </row>
    <row r="124" spans="1:14" x14ac:dyDescent="0.2">
      <c r="A124" s="57" t="s">
        <v>563</v>
      </c>
      <c r="B124" s="44" t="s">
        <v>564</v>
      </c>
      <c r="C124" s="45">
        <v>58</v>
      </c>
      <c r="D124" s="46" t="s">
        <v>328</v>
      </c>
      <c r="E124" s="47">
        <v>0.50163945996067605</v>
      </c>
      <c r="F124" s="48">
        <v>17.793594306049801</v>
      </c>
      <c r="G124" s="47">
        <v>0.56882380599508697</v>
      </c>
      <c r="H124" s="50">
        <v>11.1678832116788</v>
      </c>
      <c r="I124" s="76" t="str">
        <f t="shared" si="2"/>
        <v>No</v>
      </c>
      <c r="J124" s="49" t="str">
        <f t="shared" si="3"/>
        <v>No</v>
      </c>
      <c r="K124" s="47">
        <v>0.38660966767636301</v>
      </c>
      <c r="L124" s="50">
        <v>82.918149466192204</v>
      </c>
      <c r="M124" s="47">
        <v>0.21124139598528999</v>
      </c>
      <c r="N124" s="50">
        <v>90.364963503649605</v>
      </c>
    </row>
    <row r="125" spans="1:14" x14ac:dyDescent="0.2">
      <c r="A125" s="57" t="s">
        <v>565</v>
      </c>
      <c r="B125" s="44" t="s">
        <v>566</v>
      </c>
      <c r="C125" s="45">
        <v>58</v>
      </c>
      <c r="D125" s="46" t="s">
        <v>328</v>
      </c>
      <c r="E125" s="47">
        <v>0.46176489416898397</v>
      </c>
      <c r="F125" s="48">
        <v>13.167259786476899</v>
      </c>
      <c r="G125" s="47">
        <v>0.57269781007242904</v>
      </c>
      <c r="H125" s="50">
        <v>11.4598540145985</v>
      </c>
      <c r="I125" s="76" t="str">
        <f t="shared" si="2"/>
        <v>No</v>
      </c>
      <c r="J125" s="49" t="str">
        <f t="shared" si="3"/>
        <v>No</v>
      </c>
      <c r="K125" s="47">
        <v>0.27572782218972203</v>
      </c>
      <c r="L125" s="50">
        <v>64.768683274021399</v>
      </c>
      <c r="M125" s="47">
        <v>0.16775430925180501</v>
      </c>
      <c r="N125" s="50">
        <v>83.649635036496306</v>
      </c>
    </row>
    <row r="126" spans="1:14" x14ac:dyDescent="0.2">
      <c r="A126" s="57" t="s">
        <v>567</v>
      </c>
      <c r="B126" s="44" t="s">
        <v>568</v>
      </c>
      <c r="C126" s="45">
        <v>58</v>
      </c>
      <c r="D126" s="46" t="s">
        <v>328</v>
      </c>
      <c r="E126" s="47">
        <v>0.39534573817697699</v>
      </c>
      <c r="F126" s="48">
        <v>8.8967971530249095</v>
      </c>
      <c r="G126" s="47">
        <v>0.42697423591144801</v>
      </c>
      <c r="H126" s="50">
        <v>3.28467153284672</v>
      </c>
      <c r="I126" s="76" t="str">
        <f t="shared" si="2"/>
        <v>No</v>
      </c>
      <c r="J126" s="49" t="str">
        <f t="shared" si="3"/>
        <v>No</v>
      </c>
      <c r="K126" s="47">
        <v>0.336516488205028</v>
      </c>
      <c r="L126" s="50">
        <v>74.377224199288307</v>
      </c>
      <c r="M126" s="47">
        <v>0.237917344622112</v>
      </c>
      <c r="N126" s="50">
        <v>92.700729927007302</v>
      </c>
    </row>
    <row r="127" spans="1:14" x14ac:dyDescent="0.2">
      <c r="A127" s="57" t="s">
        <v>569</v>
      </c>
      <c r="B127" s="44" t="s">
        <v>570</v>
      </c>
      <c r="C127" s="45">
        <v>58</v>
      </c>
      <c r="D127" s="46" t="s">
        <v>328</v>
      </c>
      <c r="E127" s="47">
        <v>0.239593121804966</v>
      </c>
      <c r="F127" s="48">
        <v>1.77935943060498</v>
      </c>
      <c r="G127" s="47">
        <v>0.24300524897310199</v>
      </c>
      <c r="H127" s="50">
        <v>0.29197080291970801</v>
      </c>
      <c r="I127" s="76" t="str">
        <f t="shared" si="2"/>
        <v>No</v>
      </c>
      <c r="J127" s="49" t="str">
        <f t="shared" si="3"/>
        <v>No</v>
      </c>
      <c r="K127" s="47">
        <v>0.39522096717848498</v>
      </c>
      <c r="L127" s="50">
        <v>84.341637010676195</v>
      </c>
      <c r="M127" s="47">
        <v>0.34259545422924897</v>
      </c>
      <c r="N127" s="50">
        <v>95.401459854014604</v>
      </c>
    </row>
    <row r="128" spans="1:14" x14ac:dyDescent="0.2">
      <c r="A128" s="57" t="s">
        <v>571</v>
      </c>
      <c r="B128" s="44" t="s">
        <v>572</v>
      </c>
      <c r="C128" s="45">
        <v>58</v>
      </c>
      <c r="D128" s="46" t="s">
        <v>328</v>
      </c>
      <c r="E128" s="47">
        <v>0.51731621965111296</v>
      </c>
      <c r="F128" s="48">
        <v>20.9964412811388</v>
      </c>
      <c r="G128" s="47">
        <v>0.580307030277597</v>
      </c>
      <c r="H128" s="50">
        <v>11.970802919707999</v>
      </c>
      <c r="I128" s="76" t="str">
        <f t="shared" si="2"/>
        <v>No</v>
      </c>
      <c r="J128" s="49" t="str">
        <f t="shared" si="3"/>
        <v>No</v>
      </c>
      <c r="K128" s="47">
        <v>0.34960112898096601</v>
      </c>
      <c r="L128" s="50">
        <v>76.512455516014199</v>
      </c>
      <c r="M128" s="47">
        <v>0.23393251549529701</v>
      </c>
      <c r="N128" s="50">
        <v>92.189781021897801</v>
      </c>
    </row>
    <row r="129" spans="1:14" x14ac:dyDescent="0.2">
      <c r="A129" s="57" t="s">
        <v>573</v>
      </c>
      <c r="B129" s="44" t="s">
        <v>574</v>
      </c>
      <c r="C129" s="45">
        <v>58</v>
      </c>
      <c r="D129" s="46" t="s">
        <v>328</v>
      </c>
      <c r="E129" s="47">
        <v>0.436691822935595</v>
      </c>
      <c r="F129" s="48">
        <v>12.455516014234901</v>
      </c>
      <c r="G129" s="47">
        <v>0.46281457127439202</v>
      </c>
      <c r="H129" s="50">
        <v>4.8175182481751797</v>
      </c>
      <c r="I129" s="76" t="str">
        <f t="shared" si="2"/>
        <v>No</v>
      </c>
      <c r="J129" s="49" t="str">
        <f t="shared" si="3"/>
        <v>No</v>
      </c>
      <c r="K129" s="47">
        <v>0.39196880931893102</v>
      </c>
      <c r="L129" s="50">
        <v>83.629893238434207</v>
      </c>
      <c r="M129" s="47">
        <v>0.25984434467595802</v>
      </c>
      <c r="N129" s="50">
        <v>93.795620437956202</v>
      </c>
    </row>
    <row r="130" spans="1:14" x14ac:dyDescent="0.2">
      <c r="A130" s="57" t="s">
        <v>575</v>
      </c>
      <c r="B130" s="44" t="s">
        <v>576</v>
      </c>
      <c r="C130" s="45">
        <v>58</v>
      </c>
      <c r="D130" s="46" t="s">
        <v>328</v>
      </c>
      <c r="E130" s="47">
        <v>0.53809121256223802</v>
      </c>
      <c r="F130" s="48">
        <v>24.5551601423488</v>
      </c>
      <c r="G130" s="47">
        <v>0.60262714742713896</v>
      </c>
      <c r="H130" s="50">
        <v>13.868613138686101</v>
      </c>
      <c r="I130" s="76" t="str">
        <f t="shared" si="2"/>
        <v>No</v>
      </c>
      <c r="J130" s="49" t="str">
        <f t="shared" si="3"/>
        <v>No</v>
      </c>
      <c r="K130" s="47">
        <v>0.33041779874822602</v>
      </c>
      <c r="L130" s="50">
        <v>72.597864768683294</v>
      </c>
      <c r="M130" s="47">
        <v>0.25642122874944101</v>
      </c>
      <c r="N130" s="50">
        <v>93.722627737226304</v>
      </c>
    </row>
    <row r="131" spans="1:14" x14ac:dyDescent="0.2">
      <c r="A131" s="57" t="s">
        <v>577</v>
      </c>
      <c r="B131" s="44" t="s">
        <v>578</v>
      </c>
      <c r="C131" s="45">
        <v>58</v>
      </c>
      <c r="D131" s="46" t="s">
        <v>328</v>
      </c>
      <c r="E131" s="47">
        <v>0.548211075385725</v>
      </c>
      <c r="F131" s="48">
        <v>26.6903914590747</v>
      </c>
      <c r="G131" s="47">
        <v>0.64542621109641896</v>
      </c>
      <c r="H131" s="50">
        <v>19.270072992700701</v>
      </c>
      <c r="I131" s="76" t="str">
        <f t="shared" si="2"/>
        <v>No</v>
      </c>
      <c r="J131" s="49" t="str">
        <f t="shared" si="3"/>
        <v>No</v>
      </c>
      <c r="K131" s="47">
        <v>0.146190722527686</v>
      </c>
      <c r="L131" s="50">
        <v>52.313167259786503</v>
      </c>
      <c r="M131" s="47">
        <v>0.13127141314654101</v>
      </c>
      <c r="N131" s="50">
        <v>71.751824817518298</v>
      </c>
    </row>
    <row r="132" spans="1:14" x14ac:dyDescent="0.2">
      <c r="A132" s="57" t="s">
        <v>579</v>
      </c>
      <c r="B132" s="44" t="s">
        <v>580</v>
      </c>
      <c r="C132" s="45">
        <v>58</v>
      </c>
      <c r="D132" s="46" t="s">
        <v>328</v>
      </c>
      <c r="E132" s="47">
        <v>0.56971465713933001</v>
      </c>
      <c r="F132" s="48">
        <v>33.451957295373703</v>
      </c>
      <c r="G132" s="47">
        <v>0.61756487881144795</v>
      </c>
      <c r="H132" s="50">
        <v>15.6204379562044</v>
      </c>
      <c r="I132" s="76" t="str">
        <f t="shared" si="2"/>
        <v>No</v>
      </c>
      <c r="J132" s="49" t="str">
        <f t="shared" si="3"/>
        <v>No</v>
      </c>
      <c r="K132" s="47">
        <v>0.17677066768086999</v>
      </c>
      <c r="L132" s="50">
        <v>54.804270462633497</v>
      </c>
      <c r="M132" s="47">
        <v>0.13886711249994699</v>
      </c>
      <c r="N132" s="50">
        <v>74.4525547445255</v>
      </c>
    </row>
    <row r="133" spans="1:14" x14ac:dyDescent="0.2">
      <c r="A133" s="57" t="s">
        <v>581</v>
      </c>
      <c r="B133" s="44" t="s">
        <v>582</v>
      </c>
      <c r="C133" s="45">
        <v>58</v>
      </c>
      <c r="D133" s="46" t="s">
        <v>328</v>
      </c>
      <c r="E133" s="47">
        <v>0.58196084591654795</v>
      </c>
      <c r="F133" s="48">
        <v>39.145907473309599</v>
      </c>
      <c r="G133" s="47">
        <v>0.67235691888026605</v>
      </c>
      <c r="H133" s="50">
        <v>23.503649635036499</v>
      </c>
      <c r="I133" s="76" t="str">
        <f t="shared" si="2"/>
        <v>No</v>
      </c>
      <c r="J133" s="49" t="str">
        <f t="shared" si="3"/>
        <v>No</v>
      </c>
      <c r="K133" s="47">
        <v>0.44221193771463102</v>
      </c>
      <c r="L133" s="50">
        <v>89.679715302491104</v>
      </c>
      <c r="M133" s="47">
        <v>0.25326648237913901</v>
      </c>
      <c r="N133" s="50">
        <v>93.576642335766394</v>
      </c>
    </row>
    <row r="134" spans="1:14" x14ac:dyDescent="0.2">
      <c r="A134" s="57" t="s">
        <v>583</v>
      </c>
      <c r="B134" s="44" t="s">
        <v>584</v>
      </c>
      <c r="C134" s="45">
        <v>58</v>
      </c>
      <c r="D134" s="46" t="s">
        <v>328</v>
      </c>
      <c r="E134" s="47">
        <v>0.64384551885242702</v>
      </c>
      <c r="F134" s="48">
        <v>59.430604982206397</v>
      </c>
      <c r="G134" s="47">
        <v>0.67329482057808199</v>
      </c>
      <c r="H134" s="50">
        <v>23.649635036496299</v>
      </c>
      <c r="I134" s="76" t="str">
        <f t="shared" si="2"/>
        <v>No</v>
      </c>
      <c r="J134" s="49" t="str">
        <f t="shared" si="3"/>
        <v>No</v>
      </c>
      <c r="K134" s="47">
        <v>0.46241697221157202</v>
      </c>
      <c r="L134" s="50">
        <v>91.459074733096102</v>
      </c>
      <c r="M134" s="47">
        <v>0.200224687704915</v>
      </c>
      <c r="N134" s="50">
        <v>89.197080291970806</v>
      </c>
    </row>
    <row r="135" spans="1:14" x14ac:dyDescent="0.2">
      <c r="A135" s="57" t="s">
        <v>585</v>
      </c>
      <c r="B135" s="44" t="s">
        <v>586</v>
      </c>
      <c r="C135" s="45">
        <v>58</v>
      </c>
      <c r="D135" s="46" t="s">
        <v>328</v>
      </c>
      <c r="E135" s="47">
        <v>0.56372548381473397</v>
      </c>
      <c r="F135" s="48">
        <v>31.3167259786477</v>
      </c>
      <c r="G135" s="47">
        <v>0.65857195023826998</v>
      </c>
      <c r="H135" s="50">
        <v>20.9489051094891</v>
      </c>
      <c r="I135" s="76" t="str">
        <f t="shared" ref="I135:I198" si="4">IF(AND(F135&gt;=90,H135&gt;=90),"Yes","No")</f>
        <v>No</v>
      </c>
      <c r="J135" s="49" t="str">
        <f t="shared" ref="J135:J198" si="5">IF(AND(F135&gt;=75,H135&gt;=75),"Yes","No")</f>
        <v>No</v>
      </c>
      <c r="K135" s="47">
        <v>0.34958773678916299</v>
      </c>
      <c r="L135" s="50">
        <v>76.156583629893206</v>
      </c>
      <c r="M135" s="47">
        <v>0.19975283521562701</v>
      </c>
      <c r="N135" s="50">
        <v>89.051094890510996</v>
      </c>
    </row>
    <row r="136" spans="1:14" x14ac:dyDescent="0.2">
      <c r="A136" s="57" t="s">
        <v>587</v>
      </c>
      <c r="B136" s="44" t="s">
        <v>588</v>
      </c>
      <c r="C136" s="45">
        <v>58</v>
      </c>
      <c r="D136" s="46" t="s">
        <v>328</v>
      </c>
      <c r="E136" s="47">
        <v>0.59059491678392095</v>
      </c>
      <c r="F136" s="48">
        <v>42.348754448398601</v>
      </c>
      <c r="G136" s="47">
        <v>0.66832079205846995</v>
      </c>
      <c r="H136" s="50">
        <v>22.408759124087599</v>
      </c>
      <c r="I136" s="76" t="str">
        <f t="shared" si="4"/>
        <v>No</v>
      </c>
      <c r="J136" s="49" t="str">
        <f t="shared" si="5"/>
        <v>No</v>
      </c>
      <c r="K136" s="47">
        <v>0.27110881112568302</v>
      </c>
      <c r="L136" s="50">
        <v>62.9893238434164</v>
      </c>
      <c r="M136" s="47">
        <v>0.17963045453979301</v>
      </c>
      <c r="N136" s="50">
        <v>85.912408759124105</v>
      </c>
    </row>
    <row r="137" spans="1:14" x14ac:dyDescent="0.2">
      <c r="A137" s="57" t="s">
        <v>589</v>
      </c>
      <c r="B137" s="44" t="s">
        <v>590</v>
      </c>
      <c r="C137" s="45">
        <v>58</v>
      </c>
      <c r="D137" s="46" t="s">
        <v>328</v>
      </c>
      <c r="E137" s="47">
        <v>0.59668925245503601</v>
      </c>
      <c r="F137" s="48">
        <v>44.483985765124601</v>
      </c>
      <c r="G137" s="47">
        <v>0.62775827131701201</v>
      </c>
      <c r="H137" s="50">
        <v>16.861313868613099</v>
      </c>
      <c r="I137" s="76" t="str">
        <f t="shared" si="4"/>
        <v>No</v>
      </c>
      <c r="J137" s="49" t="str">
        <f t="shared" si="5"/>
        <v>No</v>
      </c>
      <c r="K137" s="47">
        <v>0.33091061372098901</v>
      </c>
      <c r="L137" s="50">
        <v>72.953736654804302</v>
      </c>
      <c r="M137" s="47">
        <v>0.249072096899907</v>
      </c>
      <c r="N137" s="50">
        <v>93.430656934306597</v>
      </c>
    </row>
    <row r="138" spans="1:14" x14ac:dyDescent="0.2">
      <c r="A138" s="57" t="s">
        <v>591</v>
      </c>
      <c r="B138" s="44" t="s">
        <v>592</v>
      </c>
      <c r="C138" s="45">
        <v>58</v>
      </c>
      <c r="D138" s="46" t="s">
        <v>328</v>
      </c>
      <c r="E138" s="47">
        <v>0.66976957637075296</v>
      </c>
      <c r="F138" s="48">
        <v>69.395017793594306</v>
      </c>
      <c r="G138" s="47">
        <v>0.70153753598068702</v>
      </c>
      <c r="H138" s="50">
        <v>28.3211678832117</v>
      </c>
      <c r="I138" s="76" t="str">
        <f t="shared" si="4"/>
        <v>No</v>
      </c>
      <c r="J138" s="49" t="str">
        <f t="shared" si="5"/>
        <v>No</v>
      </c>
      <c r="K138" s="47">
        <v>8.9218073694047204E-2</v>
      </c>
      <c r="L138" s="50">
        <v>25.266903914590699</v>
      </c>
      <c r="M138" s="47">
        <v>9.1336168989462604E-2</v>
      </c>
      <c r="N138" s="50">
        <v>43.430656934306597</v>
      </c>
    </row>
    <row r="139" spans="1:14" x14ac:dyDescent="0.2">
      <c r="A139" s="57" t="s">
        <v>593</v>
      </c>
      <c r="B139" s="44" t="s">
        <v>594</v>
      </c>
      <c r="C139" s="45">
        <v>58</v>
      </c>
      <c r="D139" s="46" t="s">
        <v>328</v>
      </c>
      <c r="E139" s="47">
        <v>0.69440888983877203</v>
      </c>
      <c r="F139" s="48">
        <v>77.935943060498204</v>
      </c>
      <c r="G139" s="47">
        <v>0.72927190741962</v>
      </c>
      <c r="H139" s="50">
        <v>34.233576642335798</v>
      </c>
      <c r="I139" s="76" t="str">
        <f t="shared" si="4"/>
        <v>No</v>
      </c>
      <c r="J139" s="49" t="str">
        <f t="shared" si="5"/>
        <v>No</v>
      </c>
      <c r="K139" s="47">
        <v>0.14145398700702999</v>
      </c>
      <c r="L139" s="50">
        <v>51.601423487544501</v>
      </c>
      <c r="M139" s="47">
        <v>0.16989127608236401</v>
      </c>
      <c r="N139" s="50">
        <v>84.306569343065703</v>
      </c>
    </row>
    <row r="140" spans="1:14" x14ac:dyDescent="0.2">
      <c r="A140" s="57" t="s">
        <v>595</v>
      </c>
      <c r="B140" s="44" t="s">
        <v>596</v>
      </c>
      <c r="C140" s="45">
        <v>58</v>
      </c>
      <c r="D140" s="46" t="s">
        <v>328</v>
      </c>
      <c r="E140" s="47">
        <v>0.62082799032048297</v>
      </c>
      <c r="F140" s="48">
        <v>53.380782918149499</v>
      </c>
      <c r="G140" s="47">
        <v>0.72765625980294901</v>
      </c>
      <c r="H140" s="50">
        <v>33.795620437956202</v>
      </c>
      <c r="I140" s="76" t="str">
        <f t="shared" si="4"/>
        <v>No</v>
      </c>
      <c r="J140" s="49" t="str">
        <f t="shared" si="5"/>
        <v>No</v>
      </c>
      <c r="K140" s="47">
        <v>0.12676899149172799</v>
      </c>
      <c r="L140" s="50">
        <v>49.110320284697501</v>
      </c>
      <c r="M140" s="47">
        <v>0.13410646554825001</v>
      </c>
      <c r="N140" s="50">
        <v>73.138686131386905</v>
      </c>
    </row>
    <row r="141" spans="1:14" x14ac:dyDescent="0.2">
      <c r="A141" s="57" t="s">
        <v>443</v>
      </c>
      <c r="B141" s="44" t="s">
        <v>597</v>
      </c>
      <c r="C141" s="45">
        <v>58</v>
      </c>
      <c r="D141" s="46" t="s">
        <v>328</v>
      </c>
      <c r="E141" s="47">
        <v>0.57934742623295898</v>
      </c>
      <c r="F141" s="48">
        <v>37.722419928825602</v>
      </c>
      <c r="G141" s="47">
        <v>0.673739501019467</v>
      </c>
      <c r="H141" s="50">
        <v>23.722627737226301</v>
      </c>
      <c r="I141" s="76" t="str">
        <f t="shared" si="4"/>
        <v>No</v>
      </c>
      <c r="J141" s="49" t="str">
        <f t="shared" si="5"/>
        <v>No</v>
      </c>
      <c r="K141" s="47">
        <v>0.139063011333278</v>
      </c>
      <c r="L141" s="50">
        <v>51.2455516014235</v>
      </c>
      <c r="M141" s="47">
        <v>0.14610811593047399</v>
      </c>
      <c r="N141" s="50">
        <v>77.299270072992698</v>
      </c>
    </row>
    <row r="142" spans="1:14" x14ac:dyDescent="0.2">
      <c r="A142" s="57" t="s">
        <v>598</v>
      </c>
      <c r="B142" s="44" t="s">
        <v>599</v>
      </c>
      <c r="C142" s="45">
        <v>58</v>
      </c>
      <c r="D142" s="46" t="s">
        <v>328</v>
      </c>
      <c r="E142" s="47">
        <v>0.62001832882428498</v>
      </c>
      <c r="F142" s="48">
        <v>53.024911032028498</v>
      </c>
      <c r="G142" s="47">
        <v>0.62301989883176201</v>
      </c>
      <c r="H142" s="50">
        <v>16.131386861313899</v>
      </c>
      <c r="I142" s="76" t="str">
        <f t="shared" si="4"/>
        <v>No</v>
      </c>
      <c r="J142" s="49" t="str">
        <f t="shared" si="5"/>
        <v>No</v>
      </c>
      <c r="K142" s="47">
        <v>0.31873589128484398</v>
      </c>
      <c r="L142" s="50">
        <v>71.530249110320298</v>
      </c>
      <c r="M142" s="47">
        <v>0.31138570637924901</v>
      </c>
      <c r="N142" s="50">
        <v>94.963503649635001</v>
      </c>
    </row>
    <row r="143" spans="1:14" x14ac:dyDescent="0.2">
      <c r="A143" s="57" t="s">
        <v>600</v>
      </c>
      <c r="B143" s="44" t="s">
        <v>601</v>
      </c>
      <c r="C143" s="45">
        <v>58</v>
      </c>
      <c r="D143" s="46" t="s">
        <v>328</v>
      </c>
      <c r="E143" s="47">
        <v>0.65871065851482402</v>
      </c>
      <c r="F143" s="48">
        <v>65.480427046263301</v>
      </c>
      <c r="G143" s="47">
        <v>0.72297879068986204</v>
      </c>
      <c r="H143" s="50">
        <v>32.627737226277397</v>
      </c>
      <c r="I143" s="76" t="str">
        <f t="shared" si="4"/>
        <v>No</v>
      </c>
      <c r="J143" s="49" t="str">
        <f t="shared" si="5"/>
        <v>No</v>
      </c>
      <c r="K143" s="47">
        <v>0.271951605042906</v>
      </c>
      <c r="L143" s="50">
        <v>64.056939501779397</v>
      </c>
      <c r="M143" s="47">
        <v>0.183643977016894</v>
      </c>
      <c r="N143" s="50">
        <v>86.350364963503694</v>
      </c>
    </row>
    <row r="144" spans="1:14" x14ac:dyDescent="0.2">
      <c r="A144" s="57" t="s">
        <v>602</v>
      </c>
      <c r="B144" s="44" t="s">
        <v>603</v>
      </c>
      <c r="C144" s="45">
        <v>58</v>
      </c>
      <c r="D144" s="46" t="s">
        <v>328</v>
      </c>
      <c r="E144" s="47">
        <v>0.55139952122305802</v>
      </c>
      <c r="F144" s="48">
        <v>28.113879003558701</v>
      </c>
      <c r="G144" s="47">
        <v>0.59789768365121398</v>
      </c>
      <c r="H144" s="50">
        <v>13.503649635036499</v>
      </c>
      <c r="I144" s="76" t="str">
        <f t="shared" si="4"/>
        <v>No</v>
      </c>
      <c r="J144" s="49" t="str">
        <f t="shared" si="5"/>
        <v>No</v>
      </c>
      <c r="K144" s="47">
        <v>0.35778591898373502</v>
      </c>
      <c r="L144" s="50">
        <v>77.580071174377196</v>
      </c>
      <c r="M144" s="47">
        <v>0.22249637026331201</v>
      </c>
      <c r="N144" s="50">
        <v>91.313868613138695</v>
      </c>
    </row>
    <row r="145" spans="1:14" x14ac:dyDescent="0.2">
      <c r="A145" s="57" t="s">
        <v>604</v>
      </c>
      <c r="B145" s="44" t="s">
        <v>605</v>
      </c>
      <c r="C145" s="45">
        <v>58</v>
      </c>
      <c r="D145" s="46" t="s">
        <v>328</v>
      </c>
      <c r="E145" s="47">
        <v>0.54538541536063001</v>
      </c>
      <c r="F145" s="48">
        <v>25.978647686832701</v>
      </c>
      <c r="G145" s="47">
        <v>0.64355168055391798</v>
      </c>
      <c r="H145" s="50">
        <v>19.0510948905109</v>
      </c>
      <c r="I145" s="76" t="str">
        <f t="shared" si="4"/>
        <v>No</v>
      </c>
      <c r="J145" s="49" t="str">
        <f t="shared" si="5"/>
        <v>No</v>
      </c>
      <c r="K145" s="47">
        <v>0.122978697586651</v>
      </c>
      <c r="L145" s="50">
        <v>48.7544483985765</v>
      </c>
      <c r="M145" s="47">
        <v>0.17554787110667699</v>
      </c>
      <c r="N145" s="50">
        <v>85.255474452554793</v>
      </c>
    </row>
    <row r="146" spans="1:14" x14ac:dyDescent="0.2">
      <c r="A146" s="57" t="s">
        <v>606</v>
      </c>
      <c r="B146" s="44" t="s">
        <v>607</v>
      </c>
      <c r="C146" s="45">
        <v>58</v>
      </c>
      <c r="D146" s="46" t="s">
        <v>328</v>
      </c>
      <c r="E146" s="47">
        <v>0.64556652378071899</v>
      </c>
      <c r="F146" s="48">
        <v>60.4982206405694</v>
      </c>
      <c r="G146" s="47">
        <v>0.73288777468407196</v>
      </c>
      <c r="H146" s="50">
        <v>34.817518248175197</v>
      </c>
      <c r="I146" s="76" t="str">
        <f t="shared" si="4"/>
        <v>No</v>
      </c>
      <c r="J146" s="49" t="str">
        <f t="shared" si="5"/>
        <v>No</v>
      </c>
      <c r="K146" s="47">
        <v>0.112219254093068</v>
      </c>
      <c r="L146" s="50">
        <v>43.416370106761597</v>
      </c>
      <c r="M146" s="47">
        <v>0.12240002242698</v>
      </c>
      <c r="N146" s="50">
        <v>68.102189781021906</v>
      </c>
    </row>
    <row r="147" spans="1:14" x14ac:dyDescent="0.2">
      <c r="A147" s="57" t="s">
        <v>608</v>
      </c>
      <c r="B147" s="44" t="s">
        <v>609</v>
      </c>
      <c r="C147" s="45">
        <v>58</v>
      </c>
      <c r="D147" s="46" t="s">
        <v>328</v>
      </c>
      <c r="E147" s="47">
        <v>0.60653949811633701</v>
      </c>
      <c r="F147" s="48">
        <v>46.975088967971502</v>
      </c>
      <c r="G147" s="47">
        <v>0.69536471190176297</v>
      </c>
      <c r="H147" s="50">
        <v>27.2262773722628</v>
      </c>
      <c r="I147" s="76" t="str">
        <f t="shared" si="4"/>
        <v>No</v>
      </c>
      <c r="J147" s="49" t="str">
        <f t="shared" si="5"/>
        <v>No</v>
      </c>
      <c r="K147" s="47">
        <v>0.12040963689249901</v>
      </c>
      <c r="L147" s="50">
        <v>48.042704626334498</v>
      </c>
      <c r="M147" s="47">
        <v>0.131486131807067</v>
      </c>
      <c r="N147" s="50">
        <v>71.824817518248196</v>
      </c>
    </row>
    <row r="148" spans="1:14" x14ac:dyDescent="0.2">
      <c r="A148" s="57" t="s">
        <v>610</v>
      </c>
      <c r="B148" s="44" t="s">
        <v>611</v>
      </c>
      <c r="C148" s="45">
        <v>58</v>
      </c>
      <c r="D148" s="46" t="s">
        <v>328</v>
      </c>
      <c r="E148" s="47">
        <v>0.59553228374812095</v>
      </c>
      <c r="F148" s="48">
        <v>43.772241992882599</v>
      </c>
      <c r="G148" s="47">
        <v>0.68373766813683101</v>
      </c>
      <c r="H148" s="50">
        <v>25.4014598540146</v>
      </c>
      <c r="I148" s="76" t="str">
        <f t="shared" si="4"/>
        <v>No</v>
      </c>
      <c r="J148" s="49" t="str">
        <f t="shared" si="5"/>
        <v>No</v>
      </c>
      <c r="K148" s="47">
        <v>0.22828718011846899</v>
      </c>
      <c r="L148" s="50">
        <v>59.430604982206397</v>
      </c>
      <c r="M148" s="47">
        <v>0.14193786310336401</v>
      </c>
      <c r="N148" s="50">
        <v>75.766423357664195</v>
      </c>
    </row>
    <row r="149" spans="1:14" x14ac:dyDescent="0.2">
      <c r="A149" s="57" t="s">
        <v>612</v>
      </c>
      <c r="B149" s="44" t="s">
        <v>613</v>
      </c>
      <c r="C149" s="45">
        <v>58</v>
      </c>
      <c r="D149" s="46" t="s">
        <v>328</v>
      </c>
      <c r="E149" s="47">
        <v>0.65862688640462297</v>
      </c>
      <c r="F149" s="48">
        <v>65.124555160142407</v>
      </c>
      <c r="G149" s="47">
        <v>0.77934828995510896</v>
      </c>
      <c r="H149" s="50">
        <v>43.722627737226297</v>
      </c>
      <c r="I149" s="76" t="str">
        <f t="shared" si="4"/>
        <v>No</v>
      </c>
      <c r="J149" s="49" t="str">
        <f t="shared" si="5"/>
        <v>No</v>
      </c>
      <c r="K149" s="47">
        <v>8.9619099246159697E-2</v>
      </c>
      <c r="L149" s="50">
        <v>25.978647686832701</v>
      </c>
      <c r="M149" s="47">
        <v>9.29616354304625E-2</v>
      </c>
      <c r="N149" s="50">
        <v>45.985401459854003</v>
      </c>
    </row>
    <row r="150" spans="1:14" x14ac:dyDescent="0.2">
      <c r="A150" s="57" t="s">
        <v>614</v>
      </c>
      <c r="B150" s="44" t="s">
        <v>615</v>
      </c>
      <c r="C150" s="45">
        <v>58</v>
      </c>
      <c r="D150" s="46" t="s">
        <v>328</v>
      </c>
      <c r="E150" s="47">
        <v>0.67989057211450799</v>
      </c>
      <c r="F150" s="48">
        <v>73.665480427046305</v>
      </c>
      <c r="G150" s="47">
        <v>0.70479658010472701</v>
      </c>
      <c r="H150" s="50">
        <v>28.686131386861302</v>
      </c>
      <c r="I150" s="76" t="str">
        <f t="shared" si="4"/>
        <v>No</v>
      </c>
      <c r="J150" s="49" t="str">
        <f t="shared" si="5"/>
        <v>No</v>
      </c>
      <c r="K150" s="47">
        <v>0.109065584028189</v>
      </c>
      <c r="L150" s="50">
        <v>41.637010676156599</v>
      </c>
      <c r="M150" s="47">
        <v>0.116854692570527</v>
      </c>
      <c r="N150" s="50">
        <v>65.328467153284706</v>
      </c>
    </row>
    <row r="151" spans="1:14" x14ac:dyDescent="0.2">
      <c r="A151" s="57" t="s">
        <v>616</v>
      </c>
      <c r="B151" s="44" t="s">
        <v>617</v>
      </c>
      <c r="C151" s="45">
        <v>58</v>
      </c>
      <c r="D151" s="46" t="s">
        <v>328</v>
      </c>
      <c r="E151" s="47">
        <v>0.71493853362316295</v>
      </c>
      <c r="F151" s="48">
        <v>80.782918149466198</v>
      </c>
      <c r="G151" s="47">
        <v>0.78944436278765795</v>
      </c>
      <c r="H151" s="50">
        <v>45.912408759124098</v>
      </c>
      <c r="I151" s="76" t="str">
        <f t="shared" si="4"/>
        <v>No</v>
      </c>
      <c r="J151" s="49" t="str">
        <f t="shared" si="5"/>
        <v>No</v>
      </c>
      <c r="K151" s="47">
        <v>0.153010402849001</v>
      </c>
      <c r="L151" s="50">
        <v>53.024911032028498</v>
      </c>
      <c r="M151" s="47">
        <v>0.108370563854936</v>
      </c>
      <c r="N151" s="50">
        <v>59.562043795620397</v>
      </c>
    </row>
    <row r="152" spans="1:14" x14ac:dyDescent="0.2">
      <c r="A152" s="57" t="s">
        <v>618</v>
      </c>
      <c r="B152" s="44" t="s">
        <v>619</v>
      </c>
      <c r="C152" s="45">
        <v>58</v>
      </c>
      <c r="D152" s="46" t="s">
        <v>328</v>
      </c>
      <c r="E152" s="47">
        <v>0.64258246835453103</v>
      </c>
      <c r="F152" s="48">
        <v>58.718861209964402</v>
      </c>
      <c r="G152" s="47">
        <v>0.75549174844757205</v>
      </c>
      <c r="H152" s="50">
        <v>39.051094890511003</v>
      </c>
      <c r="I152" s="76" t="str">
        <f t="shared" si="4"/>
        <v>No</v>
      </c>
      <c r="J152" s="49" t="str">
        <f t="shared" si="5"/>
        <v>No</v>
      </c>
      <c r="K152" s="47">
        <v>0.312192947620337</v>
      </c>
      <c r="L152" s="50">
        <v>71.174377224199304</v>
      </c>
      <c r="M152" s="47">
        <v>0.152623393203555</v>
      </c>
      <c r="N152" s="50">
        <v>79.781021897810206</v>
      </c>
    </row>
    <row r="153" spans="1:14" x14ac:dyDescent="0.2">
      <c r="A153" s="57" t="s">
        <v>620</v>
      </c>
      <c r="B153" s="44" t="s">
        <v>621</v>
      </c>
      <c r="C153" s="45">
        <v>59</v>
      </c>
      <c r="D153" s="46" t="s">
        <v>328</v>
      </c>
      <c r="E153" s="47">
        <v>0.50681769984431502</v>
      </c>
      <c r="F153" s="48">
        <v>18.861209964412801</v>
      </c>
      <c r="G153" s="47">
        <v>0.82009597046088001</v>
      </c>
      <c r="H153" s="50">
        <v>80.501930501930502</v>
      </c>
      <c r="I153" s="76" t="str">
        <f t="shared" si="4"/>
        <v>No</v>
      </c>
      <c r="J153" s="49" t="str">
        <f t="shared" si="5"/>
        <v>No</v>
      </c>
      <c r="K153" s="47">
        <v>0.44168071562021799</v>
      </c>
      <c r="L153" s="50">
        <v>89.323843416370096</v>
      </c>
      <c r="M153" s="47">
        <v>0.10897415143508001</v>
      </c>
      <c r="N153" s="50">
        <v>23.938223938223899</v>
      </c>
    </row>
    <row r="154" spans="1:14" x14ac:dyDescent="0.2">
      <c r="A154" s="57" t="s">
        <v>622</v>
      </c>
      <c r="B154" s="44" t="s">
        <v>623</v>
      </c>
      <c r="C154" s="45">
        <v>58</v>
      </c>
      <c r="D154" s="46" t="s">
        <v>328</v>
      </c>
      <c r="E154" s="47">
        <v>0.58695256156887399</v>
      </c>
      <c r="F154" s="48">
        <v>41.281138790035598</v>
      </c>
      <c r="G154" s="47">
        <v>0.68921703598601403</v>
      </c>
      <c r="H154" s="50">
        <v>26.569343065693399</v>
      </c>
      <c r="I154" s="76" t="str">
        <f t="shared" si="4"/>
        <v>No</v>
      </c>
      <c r="J154" s="49" t="str">
        <f t="shared" si="5"/>
        <v>No</v>
      </c>
      <c r="K154" s="47">
        <v>0.298942478825381</v>
      </c>
      <c r="L154" s="50">
        <v>69.039145907473298</v>
      </c>
      <c r="M154" s="47">
        <v>0.144735190796691</v>
      </c>
      <c r="N154" s="50">
        <v>76.569343065693403</v>
      </c>
    </row>
    <row r="155" spans="1:14" x14ac:dyDescent="0.2">
      <c r="A155" s="57" t="s">
        <v>624</v>
      </c>
      <c r="B155" s="44" t="s">
        <v>625</v>
      </c>
      <c r="C155" s="45">
        <v>59</v>
      </c>
      <c r="D155" s="46" t="s">
        <v>328</v>
      </c>
      <c r="E155" s="47">
        <v>0.50014726971074097</v>
      </c>
      <c r="F155" s="48">
        <v>17.4377224199288</v>
      </c>
      <c r="G155" s="47">
        <v>0.79528423945296101</v>
      </c>
      <c r="H155" s="50">
        <v>73.552123552123504</v>
      </c>
      <c r="I155" s="76" t="str">
        <f t="shared" si="4"/>
        <v>No</v>
      </c>
      <c r="J155" s="49" t="str">
        <f t="shared" si="5"/>
        <v>No</v>
      </c>
      <c r="K155" s="47">
        <v>0.408750538509698</v>
      </c>
      <c r="L155" s="50">
        <v>87.188612099644104</v>
      </c>
      <c r="M155" s="47">
        <v>0.126396672698838</v>
      </c>
      <c r="N155" s="50">
        <v>33.976833976834001</v>
      </c>
    </row>
    <row r="156" spans="1:14" x14ac:dyDescent="0.2">
      <c r="A156" s="57" t="s">
        <v>626</v>
      </c>
      <c r="B156" s="44" t="s">
        <v>627</v>
      </c>
      <c r="C156" s="45">
        <v>59</v>
      </c>
      <c r="D156" s="46" t="s">
        <v>328</v>
      </c>
      <c r="E156" s="47">
        <v>0.52674026532120499</v>
      </c>
      <c r="F156" s="48">
        <v>22.775800711743798</v>
      </c>
      <c r="G156" s="47">
        <v>0.84288311335204003</v>
      </c>
      <c r="H156" s="50">
        <v>86.486486486486498</v>
      </c>
      <c r="I156" s="76" t="str">
        <f t="shared" si="4"/>
        <v>No</v>
      </c>
      <c r="J156" s="49" t="str">
        <f t="shared" si="5"/>
        <v>No</v>
      </c>
      <c r="K156" s="47">
        <v>0.44992435193831798</v>
      </c>
      <c r="L156" s="50">
        <v>90.391459074733106</v>
      </c>
      <c r="M156" s="47">
        <v>0.130002499509452</v>
      </c>
      <c r="N156" s="50">
        <v>36.100386100386103</v>
      </c>
    </row>
    <row r="157" spans="1:14" x14ac:dyDescent="0.2">
      <c r="A157" s="57" t="s">
        <v>628</v>
      </c>
      <c r="B157" s="44" t="s">
        <v>629</v>
      </c>
      <c r="C157" s="45">
        <v>58</v>
      </c>
      <c r="D157" s="46" t="s">
        <v>328</v>
      </c>
      <c r="E157" s="47">
        <v>0.62550705784038996</v>
      </c>
      <c r="F157" s="48">
        <v>54.092526690391502</v>
      </c>
      <c r="G157" s="47">
        <v>0.71015605331391296</v>
      </c>
      <c r="H157" s="50">
        <v>30</v>
      </c>
      <c r="I157" s="76" t="str">
        <f t="shared" si="4"/>
        <v>No</v>
      </c>
      <c r="J157" s="49" t="str">
        <f t="shared" si="5"/>
        <v>No</v>
      </c>
      <c r="K157" s="47">
        <v>0.290580814544323</v>
      </c>
      <c r="L157" s="50">
        <v>67.2597864768683</v>
      </c>
      <c r="M157" s="47">
        <v>0.13843754592042401</v>
      </c>
      <c r="N157" s="50">
        <v>74.233576642335805</v>
      </c>
    </row>
    <row r="158" spans="1:14" x14ac:dyDescent="0.2">
      <c r="A158" s="57" t="s">
        <v>630</v>
      </c>
      <c r="B158" s="44" t="s">
        <v>631</v>
      </c>
      <c r="C158" s="45">
        <v>58</v>
      </c>
      <c r="D158" s="46" t="s">
        <v>328</v>
      </c>
      <c r="E158" s="47">
        <v>0.52655807670509003</v>
      </c>
      <c r="F158" s="48">
        <v>22.419928825622801</v>
      </c>
      <c r="G158" s="47">
        <v>0.60534316743215</v>
      </c>
      <c r="H158" s="50">
        <v>14.0875912408759</v>
      </c>
      <c r="I158" s="76" t="str">
        <f t="shared" si="4"/>
        <v>No</v>
      </c>
      <c r="J158" s="49" t="str">
        <f t="shared" si="5"/>
        <v>No</v>
      </c>
      <c r="K158" s="47">
        <v>0.261916349256404</v>
      </c>
      <c r="L158" s="50">
        <v>61.921708185053397</v>
      </c>
      <c r="M158" s="47">
        <v>0.14721729292321201</v>
      </c>
      <c r="N158" s="50">
        <v>77.664233576642303</v>
      </c>
    </row>
    <row r="159" spans="1:14" x14ac:dyDescent="0.2">
      <c r="A159" s="57" t="s">
        <v>632</v>
      </c>
      <c r="B159" s="44" t="s">
        <v>633</v>
      </c>
      <c r="C159" s="45">
        <v>58</v>
      </c>
      <c r="D159" s="46" t="s">
        <v>328</v>
      </c>
      <c r="E159" s="47">
        <v>0.581711971613459</v>
      </c>
      <c r="F159" s="48">
        <v>38.790035587188598</v>
      </c>
      <c r="G159" s="47">
        <v>0.68012699022088996</v>
      </c>
      <c r="H159" s="50">
        <v>24.963503649635001</v>
      </c>
      <c r="I159" s="76" t="str">
        <f t="shared" si="4"/>
        <v>No</v>
      </c>
      <c r="J159" s="49" t="str">
        <f t="shared" si="5"/>
        <v>No</v>
      </c>
      <c r="K159" s="47">
        <v>0.27433274991553502</v>
      </c>
      <c r="L159" s="50">
        <v>64.412811387900405</v>
      </c>
      <c r="M159" s="47">
        <v>0.145371265707329</v>
      </c>
      <c r="N159" s="50">
        <v>76.934306569343093</v>
      </c>
    </row>
    <row r="160" spans="1:14" x14ac:dyDescent="0.2">
      <c r="A160" s="57" t="s">
        <v>634</v>
      </c>
      <c r="B160" s="44" t="s">
        <v>635</v>
      </c>
      <c r="C160" s="45">
        <v>59</v>
      </c>
      <c r="D160" s="46" t="s">
        <v>328</v>
      </c>
      <c r="E160" s="47">
        <v>0.52751311058615902</v>
      </c>
      <c r="F160" s="48">
        <v>23.131672597864799</v>
      </c>
      <c r="G160" s="47">
        <v>0.85390103894138203</v>
      </c>
      <c r="H160" s="50">
        <v>89.961389961389997</v>
      </c>
      <c r="I160" s="76" t="str">
        <f t="shared" si="4"/>
        <v>No</v>
      </c>
      <c r="J160" s="49" t="str">
        <f t="shared" si="5"/>
        <v>No</v>
      </c>
      <c r="K160" s="47">
        <v>0.31141531451751803</v>
      </c>
      <c r="L160" s="50">
        <v>70.462633451957302</v>
      </c>
      <c r="M160" s="47">
        <v>0.126117487939642</v>
      </c>
      <c r="N160" s="50">
        <v>33.590733590733599</v>
      </c>
    </row>
    <row r="161" spans="1:14" x14ac:dyDescent="0.2">
      <c r="A161" s="57" t="s">
        <v>636</v>
      </c>
      <c r="B161" s="44" t="s">
        <v>637</v>
      </c>
      <c r="C161" s="45">
        <v>59</v>
      </c>
      <c r="D161" s="46" t="s">
        <v>328</v>
      </c>
      <c r="E161" s="47">
        <v>0.49932018593146799</v>
      </c>
      <c r="F161" s="48">
        <v>16.725978647686802</v>
      </c>
      <c r="G161" s="47">
        <v>0.79312529922747599</v>
      </c>
      <c r="H161" s="50">
        <v>72.779922779922799</v>
      </c>
      <c r="I161" s="76" t="str">
        <f t="shared" si="4"/>
        <v>No</v>
      </c>
      <c r="J161" s="49" t="str">
        <f t="shared" si="5"/>
        <v>No</v>
      </c>
      <c r="K161" s="47">
        <v>0.49282224954203802</v>
      </c>
      <c r="L161" s="50">
        <v>93.594306049822094</v>
      </c>
      <c r="M161" s="47">
        <v>0.13855147754546401</v>
      </c>
      <c r="N161" s="50">
        <v>40.733590733590702</v>
      </c>
    </row>
    <row r="162" spans="1:14" x14ac:dyDescent="0.2">
      <c r="A162" s="57" t="s">
        <v>638</v>
      </c>
      <c r="B162" s="44" t="s">
        <v>639</v>
      </c>
      <c r="C162" s="45">
        <v>59</v>
      </c>
      <c r="D162" s="46" t="s">
        <v>328</v>
      </c>
      <c r="E162" s="47">
        <v>0.415647757872806</v>
      </c>
      <c r="F162" s="48">
        <v>9.9644128113879002</v>
      </c>
      <c r="G162" s="47">
        <v>0.73003941529537897</v>
      </c>
      <c r="H162" s="50">
        <v>55.598455598455601</v>
      </c>
      <c r="I162" s="76" t="str">
        <f t="shared" si="4"/>
        <v>No</v>
      </c>
      <c r="J162" s="49" t="str">
        <f t="shared" si="5"/>
        <v>No</v>
      </c>
      <c r="K162" s="47">
        <v>0.469403667557524</v>
      </c>
      <c r="L162" s="50">
        <v>91.814946619217096</v>
      </c>
      <c r="M162" s="47">
        <v>0.13661612751518001</v>
      </c>
      <c r="N162" s="50">
        <v>39.7683397683398</v>
      </c>
    </row>
    <row r="163" spans="1:14" x14ac:dyDescent="0.2">
      <c r="A163" s="57" t="s">
        <v>640</v>
      </c>
      <c r="B163" s="44" t="s">
        <v>641</v>
      </c>
      <c r="C163" s="45">
        <v>58</v>
      </c>
      <c r="D163" s="46" t="s">
        <v>328</v>
      </c>
      <c r="E163" s="47">
        <v>0.57444024125885695</v>
      </c>
      <c r="F163" s="48">
        <v>35.587188612099602</v>
      </c>
      <c r="G163" s="47">
        <v>0.65660292746364401</v>
      </c>
      <c r="H163" s="50">
        <v>20.583941605839399</v>
      </c>
      <c r="I163" s="76" t="str">
        <f t="shared" si="4"/>
        <v>No</v>
      </c>
      <c r="J163" s="49" t="str">
        <f t="shared" si="5"/>
        <v>No</v>
      </c>
      <c r="K163" s="47">
        <v>0.28539863528224302</v>
      </c>
      <c r="L163" s="50">
        <v>66.192170818505303</v>
      </c>
      <c r="M163" s="47">
        <v>0.14905531335978101</v>
      </c>
      <c r="N163" s="50">
        <v>78.759124087591204</v>
      </c>
    </row>
    <row r="164" spans="1:14" x14ac:dyDescent="0.2">
      <c r="A164" s="57" t="s">
        <v>642</v>
      </c>
      <c r="B164" s="44" t="s">
        <v>643</v>
      </c>
      <c r="C164" s="45">
        <v>58</v>
      </c>
      <c r="D164" s="46" t="s">
        <v>328</v>
      </c>
      <c r="E164" s="47">
        <v>0.69331966937604095</v>
      </c>
      <c r="F164" s="48">
        <v>77.580071174377196</v>
      </c>
      <c r="G164" s="47">
        <v>0.70689513626496703</v>
      </c>
      <c r="H164" s="50">
        <v>29.197080291970799</v>
      </c>
      <c r="I164" s="76" t="str">
        <f t="shared" si="4"/>
        <v>No</v>
      </c>
      <c r="J164" s="49" t="str">
        <f t="shared" si="5"/>
        <v>No</v>
      </c>
      <c r="K164" s="47">
        <v>0.36955571579881302</v>
      </c>
      <c r="L164" s="50">
        <v>81.138790035587206</v>
      </c>
      <c r="M164" s="47">
        <v>0.15268828747459101</v>
      </c>
      <c r="N164" s="50">
        <v>79.854014598540104</v>
      </c>
    </row>
    <row r="165" spans="1:14" x14ac:dyDescent="0.2">
      <c r="A165" s="57" t="s">
        <v>644</v>
      </c>
      <c r="B165" s="44" t="s">
        <v>645</v>
      </c>
      <c r="C165" s="45">
        <v>58</v>
      </c>
      <c r="D165" s="46" t="s">
        <v>328</v>
      </c>
      <c r="E165" s="47">
        <v>0.565350315985237</v>
      </c>
      <c r="F165" s="48">
        <v>32.028469750889698</v>
      </c>
      <c r="G165" s="47">
        <v>0.66284265100781803</v>
      </c>
      <c r="H165" s="50">
        <v>21.605839416058402</v>
      </c>
      <c r="I165" s="76" t="str">
        <f t="shared" si="4"/>
        <v>No</v>
      </c>
      <c r="J165" s="49" t="str">
        <f t="shared" si="5"/>
        <v>No</v>
      </c>
      <c r="K165" s="47">
        <v>0.30019123328881397</v>
      </c>
      <c r="L165" s="50">
        <v>69.395017793594306</v>
      </c>
      <c r="M165" s="47">
        <v>0.16446214549105601</v>
      </c>
      <c r="N165" s="50">
        <v>82.846715328467198</v>
      </c>
    </row>
    <row r="166" spans="1:14" x14ac:dyDescent="0.2">
      <c r="A166" s="57" t="s">
        <v>646</v>
      </c>
      <c r="B166" s="44" t="s">
        <v>647</v>
      </c>
      <c r="C166" s="45">
        <v>58</v>
      </c>
      <c r="D166" s="46" t="s">
        <v>328</v>
      </c>
      <c r="E166" s="47">
        <v>0.54426464274958197</v>
      </c>
      <c r="F166" s="48">
        <v>25.266903914590699</v>
      </c>
      <c r="G166" s="47">
        <v>0.63549734457997298</v>
      </c>
      <c r="H166" s="50">
        <v>17.810218978102199</v>
      </c>
      <c r="I166" s="76" t="str">
        <f t="shared" si="4"/>
        <v>No</v>
      </c>
      <c r="J166" s="49" t="str">
        <f t="shared" si="5"/>
        <v>No</v>
      </c>
      <c r="K166" s="47">
        <v>0.25758011069974801</v>
      </c>
      <c r="L166" s="50">
        <v>61.565836298932403</v>
      </c>
      <c r="M166" s="47">
        <v>0.158042209793785</v>
      </c>
      <c r="N166" s="50">
        <v>81.313868613138695</v>
      </c>
    </row>
    <row r="167" spans="1:14" x14ac:dyDescent="0.2">
      <c r="A167" s="57" t="s">
        <v>648</v>
      </c>
      <c r="B167" s="44" t="s">
        <v>649</v>
      </c>
      <c r="C167" s="45">
        <v>59</v>
      </c>
      <c r="D167" s="46" t="s">
        <v>328</v>
      </c>
      <c r="E167" s="47">
        <v>0.53333073048342305</v>
      </c>
      <c r="F167" s="48">
        <v>23.843416370106802</v>
      </c>
      <c r="G167" s="47">
        <v>0.82001998696453204</v>
      </c>
      <c r="H167" s="50">
        <v>80.308880308880305</v>
      </c>
      <c r="I167" s="76" t="str">
        <f t="shared" si="4"/>
        <v>No</v>
      </c>
      <c r="J167" s="49" t="str">
        <f t="shared" si="5"/>
        <v>No</v>
      </c>
      <c r="K167" s="47">
        <v>0.39882346638076199</v>
      </c>
      <c r="L167" s="50">
        <v>84.697508896797203</v>
      </c>
      <c r="M167" s="47">
        <v>0.12237960072428999</v>
      </c>
      <c r="N167" s="50">
        <v>30.888030888030901</v>
      </c>
    </row>
    <row r="168" spans="1:14" x14ac:dyDescent="0.2">
      <c r="A168" s="57" t="s">
        <v>650</v>
      </c>
      <c r="B168" s="44" t="s">
        <v>651</v>
      </c>
      <c r="C168" s="45">
        <v>58</v>
      </c>
      <c r="D168" s="46" t="s">
        <v>328</v>
      </c>
      <c r="E168" s="47">
        <v>0.55936787689076095</v>
      </c>
      <c r="F168" s="48">
        <v>29.893238434163699</v>
      </c>
      <c r="G168" s="47">
        <v>0.65443056343823003</v>
      </c>
      <c r="H168" s="50">
        <v>20.2919708029197</v>
      </c>
      <c r="I168" s="76" t="str">
        <f t="shared" si="4"/>
        <v>No</v>
      </c>
      <c r="J168" s="49" t="str">
        <f t="shared" si="5"/>
        <v>No</v>
      </c>
      <c r="K168" s="47">
        <v>0.35879915052925099</v>
      </c>
      <c r="L168" s="50">
        <v>78.291814946619198</v>
      </c>
      <c r="M168" s="47">
        <v>0.24653305891851901</v>
      </c>
      <c r="N168" s="50">
        <v>93.284671532846701</v>
      </c>
    </row>
    <row r="169" spans="1:14" x14ac:dyDescent="0.2">
      <c r="A169" s="57" t="s">
        <v>652</v>
      </c>
      <c r="B169" s="44" t="s">
        <v>653</v>
      </c>
      <c r="C169" s="45">
        <v>59</v>
      </c>
      <c r="D169" s="46" t="s">
        <v>328</v>
      </c>
      <c r="E169" s="47">
        <v>0.49043966361077601</v>
      </c>
      <c r="F169" s="48">
        <v>15.302491103202801</v>
      </c>
      <c r="G169" s="47">
        <v>0.832544641679138</v>
      </c>
      <c r="H169" s="50">
        <v>83.590733590733606</v>
      </c>
      <c r="I169" s="76" t="str">
        <f t="shared" si="4"/>
        <v>No</v>
      </c>
      <c r="J169" s="49" t="str">
        <f t="shared" si="5"/>
        <v>No</v>
      </c>
      <c r="K169" s="47">
        <v>0.460684063512242</v>
      </c>
      <c r="L169" s="50">
        <v>91.103202846975094</v>
      </c>
      <c r="M169" s="47">
        <v>0.14116769362144499</v>
      </c>
      <c r="N169" s="50">
        <v>42.664092664092699</v>
      </c>
    </row>
    <row r="170" spans="1:14" x14ac:dyDescent="0.2">
      <c r="A170" s="57" t="s">
        <v>654</v>
      </c>
      <c r="B170" s="44" t="s">
        <v>655</v>
      </c>
      <c r="C170" s="45">
        <v>59</v>
      </c>
      <c r="D170" s="46" t="s">
        <v>328</v>
      </c>
      <c r="E170" s="47">
        <v>0.52787218352644505</v>
      </c>
      <c r="F170" s="48">
        <v>23.487544483985801</v>
      </c>
      <c r="G170" s="47">
        <v>0.84541784084665905</v>
      </c>
      <c r="H170" s="50">
        <v>87.065637065637105</v>
      </c>
      <c r="I170" s="76" t="str">
        <f t="shared" si="4"/>
        <v>No</v>
      </c>
      <c r="J170" s="49" t="str">
        <f t="shared" si="5"/>
        <v>No</v>
      </c>
      <c r="K170" s="47">
        <v>0.40230098136921999</v>
      </c>
      <c r="L170" s="50">
        <v>85.765124555160099</v>
      </c>
      <c r="M170" s="47">
        <v>0.123741238005144</v>
      </c>
      <c r="N170" s="50">
        <v>31.8532818532818</v>
      </c>
    </row>
    <row r="171" spans="1:14" x14ac:dyDescent="0.2">
      <c r="A171" s="57" t="s">
        <v>656</v>
      </c>
      <c r="B171" s="44" t="s">
        <v>657</v>
      </c>
      <c r="C171" s="45">
        <v>58</v>
      </c>
      <c r="D171" s="46" t="s">
        <v>328</v>
      </c>
      <c r="E171" s="47">
        <v>0.58997944158860205</v>
      </c>
      <c r="F171" s="48">
        <v>41.637010676156599</v>
      </c>
      <c r="G171" s="47">
        <v>0.69306458283654304</v>
      </c>
      <c r="H171" s="50">
        <v>26.861313868613099</v>
      </c>
      <c r="I171" s="76" t="str">
        <f t="shared" si="4"/>
        <v>No</v>
      </c>
      <c r="J171" s="49" t="str">
        <f t="shared" si="5"/>
        <v>No</v>
      </c>
      <c r="K171" s="47">
        <v>0.36933200746913702</v>
      </c>
      <c r="L171" s="50">
        <v>80.782918149466198</v>
      </c>
      <c r="M171" s="47">
        <v>0.19993060467790399</v>
      </c>
      <c r="N171" s="50">
        <v>89.124087591240894</v>
      </c>
    </row>
    <row r="172" spans="1:14" x14ac:dyDescent="0.2">
      <c r="A172" s="57" t="s">
        <v>658</v>
      </c>
      <c r="B172" s="44" t="s">
        <v>659</v>
      </c>
      <c r="C172" s="45">
        <v>58</v>
      </c>
      <c r="D172" s="46" t="s">
        <v>328</v>
      </c>
      <c r="E172" s="47">
        <v>0.552485929793196</v>
      </c>
      <c r="F172" s="48">
        <v>28.469750889679698</v>
      </c>
      <c r="G172" s="47">
        <v>0.63648986885812597</v>
      </c>
      <c r="H172" s="50">
        <v>17.883211678832101</v>
      </c>
      <c r="I172" s="76" t="str">
        <f t="shared" si="4"/>
        <v>No</v>
      </c>
      <c r="J172" s="49" t="str">
        <f t="shared" si="5"/>
        <v>No</v>
      </c>
      <c r="K172" s="47">
        <v>0.40519246676582898</v>
      </c>
      <c r="L172" s="50">
        <v>86.476868327402101</v>
      </c>
      <c r="M172" s="47">
        <v>0.24681246698131801</v>
      </c>
      <c r="N172" s="50">
        <v>93.3576642335766</v>
      </c>
    </row>
    <row r="173" spans="1:14" x14ac:dyDescent="0.2">
      <c r="A173" s="57" t="s">
        <v>660</v>
      </c>
      <c r="B173" s="44" t="s">
        <v>661</v>
      </c>
      <c r="C173" s="45">
        <v>58</v>
      </c>
      <c r="D173" s="46" t="s">
        <v>328</v>
      </c>
      <c r="E173" s="47">
        <v>0.57860775772247797</v>
      </c>
      <c r="F173" s="48">
        <v>37.0106761565836</v>
      </c>
      <c r="G173" s="47">
        <v>0.67621472366231095</v>
      </c>
      <c r="H173" s="50">
        <v>24.233576642335802</v>
      </c>
      <c r="I173" s="76" t="str">
        <f t="shared" si="4"/>
        <v>No</v>
      </c>
      <c r="J173" s="49" t="str">
        <f t="shared" si="5"/>
        <v>No</v>
      </c>
      <c r="K173" s="47">
        <v>0.47705946021482099</v>
      </c>
      <c r="L173" s="50">
        <v>92.882562277580107</v>
      </c>
      <c r="M173" s="47">
        <v>0.24397581581285199</v>
      </c>
      <c r="N173" s="50">
        <v>92.992700729926995</v>
      </c>
    </row>
    <row r="174" spans="1:14" x14ac:dyDescent="0.2">
      <c r="A174" s="57" t="s">
        <v>662</v>
      </c>
      <c r="B174" s="44" t="s">
        <v>663</v>
      </c>
      <c r="C174" s="45">
        <v>59</v>
      </c>
      <c r="D174" s="46" t="s">
        <v>328</v>
      </c>
      <c r="E174" s="47">
        <v>0.41751360105079699</v>
      </c>
      <c r="F174" s="48">
        <v>10.3202846975089</v>
      </c>
      <c r="G174" s="47">
        <v>0.79550204600910601</v>
      </c>
      <c r="H174" s="50">
        <v>73.745173745173702</v>
      </c>
      <c r="I174" s="76" t="str">
        <f t="shared" si="4"/>
        <v>No</v>
      </c>
      <c r="J174" s="49" t="str">
        <f t="shared" si="5"/>
        <v>No</v>
      </c>
      <c r="K174" s="47">
        <v>0.58125598082631502</v>
      </c>
      <c r="L174" s="50">
        <v>97.153024911032006</v>
      </c>
      <c r="M174" s="47">
        <v>0.17307632875881299</v>
      </c>
      <c r="N174" s="50">
        <v>57.528957528957498</v>
      </c>
    </row>
    <row r="175" spans="1:14" x14ac:dyDescent="0.2">
      <c r="A175" s="57" t="s">
        <v>664</v>
      </c>
      <c r="B175" s="44" t="s">
        <v>665</v>
      </c>
      <c r="C175" s="45">
        <v>59</v>
      </c>
      <c r="D175" s="46" t="s">
        <v>328</v>
      </c>
      <c r="E175" s="47">
        <v>0.49279335991468298</v>
      </c>
      <c r="F175" s="48">
        <v>15.6583629893238</v>
      </c>
      <c r="G175" s="47">
        <v>0.82794831501569799</v>
      </c>
      <c r="H175" s="50">
        <v>82.239382239382195</v>
      </c>
      <c r="I175" s="76" t="str">
        <f t="shared" si="4"/>
        <v>No</v>
      </c>
      <c r="J175" s="49" t="str">
        <f t="shared" si="5"/>
        <v>No</v>
      </c>
      <c r="K175" s="47">
        <v>0.36234656915291102</v>
      </c>
      <c r="L175" s="50">
        <v>78.647686832740206</v>
      </c>
      <c r="M175" s="47">
        <v>0.11414338062965</v>
      </c>
      <c r="N175" s="50">
        <v>27.027027027027</v>
      </c>
    </row>
    <row r="176" spans="1:14" x14ac:dyDescent="0.2">
      <c r="A176" s="57" t="s">
        <v>666</v>
      </c>
      <c r="B176" s="44" t="s">
        <v>667</v>
      </c>
      <c r="C176" s="45">
        <v>59</v>
      </c>
      <c r="D176" s="46" t="s">
        <v>328</v>
      </c>
      <c r="E176" s="47">
        <v>0.35382378165617101</v>
      </c>
      <c r="F176" s="48">
        <v>5.6939501779359398</v>
      </c>
      <c r="G176" s="47">
        <v>0.71802347323351201</v>
      </c>
      <c r="H176" s="50">
        <v>52.895752895752899</v>
      </c>
      <c r="I176" s="76" t="str">
        <f t="shared" si="4"/>
        <v>No</v>
      </c>
      <c r="J176" s="49" t="str">
        <f t="shared" si="5"/>
        <v>No</v>
      </c>
      <c r="K176" s="47">
        <v>0.37836020795290498</v>
      </c>
      <c r="L176" s="50">
        <v>81.850533807829194</v>
      </c>
      <c r="M176" s="47">
        <v>0.14622906862421101</v>
      </c>
      <c r="N176" s="50">
        <v>45.752895752895803</v>
      </c>
    </row>
    <row r="177" spans="1:14" x14ac:dyDescent="0.2">
      <c r="A177" s="57" t="s">
        <v>668</v>
      </c>
      <c r="B177" s="44" t="s">
        <v>669</v>
      </c>
      <c r="C177" s="45">
        <v>59</v>
      </c>
      <c r="D177" s="46" t="s">
        <v>328</v>
      </c>
      <c r="E177" s="47">
        <v>0.33051034611180702</v>
      </c>
      <c r="F177" s="48">
        <v>4.2704626334519604</v>
      </c>
      <c r="G177" s="47">
        <v>0.71337203232631097</v>
      </c>
      <c r="H177" s="50">
        <v>51.7374517374517</v>
      </c>
      <c r="I177" s="76" t="str">
        <f t="shared" si="4"/>
        <v>No</v>
      </c>
      <c r="J177" s="49" t="str">
        <f t="shared" si="5"/>
        <v>No</v>
      </c>
      <c r="K177" s="47">
        <v>0.50973965886018002</v>
      </c>
      <c r="L177" s="50">
        <v>94.306049822064097</v>
      </c>
      <c r="M177" s="47">
        <v>0.19050673050331399</v>
      </c>
      <c r="N177" s="50">
        <v>64.092664092664094</v>
      </c>
    </row>
    <row r="178" spans="1:14" x14ac:dyDescent="0.2">
      <c r="A178" s="57" t="s">
        <v>670</v>
      </c>
      <c r="B178" s="44" t="s">
        <v>671</v>
      </c>
      <c r="C178" s="45">
        <v>59</v>
      </c>
      <c r="D178" s="46" t="s">
        <v>328</v>
      </c>
      <c r="E178" s="47">
        <v>0.57434556129521597</v>
      </c>
      <c r="F178" s="48">
        <v>35.231316725978601</v>
      </c>
      <c r="G178" s="47">
        <v>0.851556640670737</v>
      </c>
      <c r="H178" s="50">
        <v>88.223938223938205</v>
      </c>
      <c r="I178" s="76" t="str">
        <f t="shared" si="4"/>
        <v>No</v>
      </c>
      <c r="J178" s="49" t="str">
        <f t="shared" si="5"/>
        <v>No</v>
      </c>
      <c r="K178" s="47">
        <v>0.485260963434691</v>
      </c>
      <c r="L178" s="50">
        <v>93.2384341637011</v>
      </c>
      <c r="M178" s="47">
        <v>0.145753781499907</v>
      </c>
      <c r="N178" s="50">
        <v>45.366795366795401</v>
      </c>
    </row>
    <row r="179" spans="1:14" x14ac:dyDescent="0.2">
      <c r="A179" s="57" t="s">
        <v>672</v>
      </c>
      <c r="B179" s="44" t="s">
        <v>673</v>
      </c>
      <c r="C179" s="45">
        <v>59</v>
      </c>
      <c r="D179" s="46" t="s">
        <v>328</v>
      </c>
      <c r="E179" s="47">
        <v>0.25451833689252901</v>
      </c>
      <c r="F179" s="48">
        <v>2.1352313167259802</v>
      </c>
      <c r="G179" s="47">
        <v>0.60533328100367101</v>
      </c>
      <c r="H179" s="50">
        <v>24.903474903474901</v>
      </c>
      <c r="I179" s="76" t="str">
        <f t="shared" si="4"/>
        <v>No</v>
      </c>
      <c r="J179" s="49" t="str">
        <f t="shared" si="5"/>
        <v>No</v>
      </c>
      <c r="K179" s="47">
        <v>0.62110166770830699</v>
      </c>
      <c r="L179" s="50">
        <v>97.508896797153</v>
      </c>
      <c r="M179" s="47">
        <v>0.19597906081924599</v>
      </c>
      <c r="N179" s="50">
        <v>66.795366795366803</v>
      </c>
    </row>
    <row r="180" spans="1:14" x14ac:dyDescent="0.2">
      <c r="A180" s="57" t="s">
        <v>674</v>
      </c>
      <c r="B180" s="44" t="s">
        <v>675</v>
      </c>
      <c r="C180" s="45">
        <v>59</v>
      </c>
      <c r="D180" s="46" t="s">
        <v>328</v>
      </c>
      <c r="E180" s="47">
        <v>0.150917399403076</v>
      </c>
      <c r="F180" s="48">
        <v>0.35587188612099602</v>
      </c>
      <c r="G180" s="47">
        <v>0.47161606489700197</v>
      </c>
      <c r="H180" s="50">
        <v>8.6872586872586908</v>
      </c>
      <c r="I180" s="76" t="str">
        <f t="shared" si="4"/>
        <v>No</v>
      </c>
      <c r="J180" s="49" t="str">
        <f t="shared" si="5"/>
        <v>No</v>
      </c>
      <c r="K180" s="47">
        <v>0.73963970832634796</v>
      </c>
      <c r="L180" s="50">
        <v>100</v>
      </c>
      <c r="M180" s="47">
        <v>0.25805459740294501</v>
      </c>
      <c r="N180" s="50">
        <v>80.308880308880305</v>
      </c>
    </row>
    <row r="181" spans="1:14" x14ac:dyDescent="0.2">
      <c r="A181" s="57" t="s">
        <v>676</v>
      </c>
      <c r="B181" s="44" t="s">
        <v>677</v>
      </c>
      <c r="C181" s="45">
        <v>59</v>
      </c>
      <c r="D181" s="46" t="s">
        <v>328</v>
      </c>
      <c r="E181" s="47">
        <v>0.29022040319619302</v>
      </c>
      <c r="F181" s="48">
        <v>2.8469750889679699</v>
      </c>
      <c r="G181" s="47">
        <v>0.638210862903412</v>
      </c>
      <c r="H181" s="50">
        <v>32.818532818532802</v>
      </c>
      <c r="I181" s="76" t="str">
        <f t="shared" si="4"/>
        <v>No</v>
      </c>
      <c r="J181" s="49" t="str">
        <f t="shared" si="5"/>
        <v>No</v>
      </c>
      <c r="K181" s="47">
        <v>0.73176299232020303</v>
      </c>
      <c r="L181" s="50">
        <v>99.644128113879006</v>
      </c>
      <c r="M181" s="47">
        <v>0.29752202586784898</v>
      </c>
      <c r="N181" s="50">
        <v>87.644787644787598</v>
      </c>
    </row>
    <row r="182" spans="1:14" x14ac:dyDescent="0.2">
      <c r="A182" s="57" t="s">
        <v>678</v>
      </c>
      <c r="B182" s="44" t="s">
        <v>679</v>
      </c>
      <c r="C182" s="45">
        <v>58</v>
      </c>
      <c r="D182" s="46" t="s">
        <v>328</v>
      </c>
      <c r="E182" s="47">
        <v>0.49437776948594098</v>
      </c>
      <c r="F182" s="48">
        <v>16.014234875444799</v>
      </c>
      <c r="G182" s="47">
        <v>0.57366819857736595</v>
      </c>
      <c r="H182" s="50">
        <v>11.5328467153285</v>
      </c>
      <c r="I182" s="76" t="str">
        <f t="shared" si="4"/>
        <v>No</v>
      </c>
      <c r="J182" s="49" t="str">
        <f t="shared" si="5"/>
        <v>No</v>
      </c>
      <c r="K182" s="47">
        <v>0.36339248301676702</v>
      </c>
      <c r="L182" s="50">
        <v>79.359430604982194</v>
      </c>
      <c r="M182" s="47">
        <v>0.24915917844579299</v>
      </c>
      <c r="N182" s="50">
        <v>93.503649635036496</v>
      </c>
    </row>
    <row r="183" spans="1:14" x14ac:dyDescent="0.2">
      <c r="A183" s="57" t="s">
        <v>680</v>
      </c>
      <c r="B183" s="44" t="s">
        <v>681</v>
      </c>
      <c r="C183" s="45">
        <v>58</v>
      </c>
      <c r="D183" s="46" t="s">
        <v>328</v>
      </c>
      <c r="E183" s="47">
        <v>0.51909513058100998</v>
      </c>
      <c r="F183" s="48">
        <v>21.352313167259801</v>
      </c>
      <c r="G183" s="47">
        <v>0.61528522645990802</v>
      </c>
      <c r="H183" s="50">
        <v>15.4014598540146</v>
      </c>
      <c r="I183" s="76" t="str">
        <f t="shared" si="4"/>
        <v>No</v>
      </c>
      <c r="J183" s="49" t="str">
        <f t="shared" si="5"/>
        <v>No</v>
      </c>
      <c r="K183" s="47">
        <v>0.37986817381605198</v>
      </c>
      <c r="L183" s="50">
        <v>82.206405693950202</v>
      </c>
      <c r="M183" s="47">
        <v>0.24446225428946899</v>
      </c>
      <c r="N183" s="50">
        <v>93.138686131386905</v>
      </c>
    </row>
    <row r="184" spans="1:14" x14ac:dyDescent="0.2">
      <c r="A184" s="57" t="s">
        <v>682</v>
      </c>
      <c r="B184" s="44" t="s">
        <v>683</v>
      </c>
      <c r="C184" s="45">
        <v>58</v>
      </c>
      <c r="D184" s="46" t="s">
        <v>328</v>
      </c>
      <c r="E184" s="47">
        <v>0.53895465482310601</v>
      </c>
      <c r="F184" s="48">
        <v>24.911032028469801</v>
      </c>
      <c r="G184" s="47">
        <v>0.63894201983387799</v>
      </c>
      <c r="H184" s="50">
        <v>18.248175182481798</v>
      </c>
      <c r="I184" s="76" t="str">
        <f t="shared" si="4"/>
        <v>No</v>
      </c>
      <c r="J184" s="49" t="str">
        <f t="shared" si="5"/>
        <v>No</v>
      </c>
      <c r="K184" s="47">
        <v>0.35164752888505202</v>
      </c>
      <c r="L184" s="50">
        <v>76.868327402135193</v>
      </c>
      <c r="M184" s="47">
        <v>0.190552797477196</v>
      </c>
      <c r="N184" s="50">
        <v>87.2262773722628</v>
      </c>
    </row>
    <row r="185" spans="1:14" x14ac:dyDescent="0.2">
      <c r="A185" s="57" t="s">
        <v>684</v>
      </c>
      <c r="B185" s="44" t="s">
        <v>685</v>
      </c>
      <c r="C185" s="45">
        <v>58</v>
      </c>
      <c r="D185" s="46" t="s">
        <v>328</v>
      </c>
      <c r="E185" s="47">
        <v>0.54523313053674705</v>
      </c>
      <c r="F185" s="48">
        <v>25.6227758007117</v>
      </c>
      <c r="G185" s="47">
        <v>0.54911450965779496</v>
      </c>
      <c r="H185" s="50">
        <v>9.0510948905109494</v>
      </c>
      <c r="I185" s="76" t="str">
        <f t="shared" si="4"/>
        <v>No</v>
      </c>
      <c r="J185" s="49" t="str">
        <f t="shared" si="5"/>
        <v>No</v>
      </c>
      <c r="K185" s="47">
        <v>0.50203956854342202</v>
      </c>
      <c r="L185" s="50">
        <v>93.950177935943103</v>
      </c>
      <c r="M185" s="47">
        <v>0.30541716236882699</v>
      </c>
      <c r="N185" s="50">
        <v>94.744525547445306</v>
      </c>
    </row>
    <row r="186" spans="1:14" x14ac:dyDescent="0.2">
      <c r="A186" s="57" t="s">
        <v>686</v>
      </c>
      <c r="B186" s="44" t="s">
        <v>687</v>
      </c>
      <c r="C186" s="45">
        <v>59</v>
      </c>
      <c r="D186" s="46" t="s">
        <v>328</v>
      </c>
      <c r="E186" s="47">
        <v>0.43562321241957302</v>
      </c>
      <c r="F186" s="48">
        <v>11.7437722419929</v>
      </c>
      <c r="G186" s="47">
        <v>0.77481246076755605</v>
      </c>
      <c r="H186" s="50">
        <v>67.567567567567593</v>
      </c>
      <c r="I186" s="76" t="str">
        <f t="shared" si="4"/>
        <v>No</v>
      </c>
      <c r="J186" s="49" t="str">
        <f t="shared" si="5"/>
        <v>No</v>
      </c>
      <c r="K186" s="47">
        <v>0.70804876911668402</v>
      </c>
      <c r="L186" s="50">
        <v>98.932384341637004</v>
      </c>
      <c r="M186" s="47">
        <v>0.26420845574684598</v>
      </c>
      <c r="N186" s="50">
        <v>82.046332046332097</v>
      </c>
    </row>
    <row r="187" spans="1:14" x14ac:dyDescent="0.2">
      <c r="A187" s="57" t="s">
        <v>688</v>
      </c>
      <c r="B187" s="44" t="s">
        <v>689</v>
      </c>
      <c r="C187" s="45">
        <v>59</v>
      </c>
      <c r="D187" s="46" t="s">
        <v>328</v>
      </c>
      <c r="E187" s="47">
        <v>0.40376400033940402</v>
      </c>
      <c r="F187" s="48">
        <v>9.2526690391459105</v>
      </c>
      <c r="G187" s="47">
        <v>0.75268409194470798</v>
      </c>
      <c r="H187" s="50">
        <v>62.162162162162197</v>
      </c>
      <c r="I187" s="76" t="str">
        <f t="shared" si="4"/>
        <v>No</v>
      </c>
      <c r="J187" s="49" t="str">
        <f t="shared" si="5"/>
        <v>No</v>
      </c>
      <c r="K187" s="47">
        <v>0.65697282539077295</v>
      </c>
      <c r="L187" s="50">
        <v>98.576512455515996</v>
      </c>
      <c r="M187" s="47">
        <v>0.21329826018856801</v>
      </c>
      <c r="N187" s="50">
        <v>70.849420849420895</v>
      </c>
    </row>
    <row r="188" spans="1:14" x14ac:dyDescent="0.2">
      <c r="A188" s="57" t="s">
        <v>690</v>
      </c>
      <c r="B188" s="44" t="s">
        <v>691</v>
      </c>
      <c r="C188" s="45">
        <v>59</v>
      </c>
      <c r="D188" s="46" t="s">
        <v>328</v>
      </c>
      <c r="E188" s="47">
        <v>0.33674583245073803</v>
      </c>
      <c r="F188" s="48">
        <v>4.9822064056939501</v>
      </c>
      <c r="G188" s="47">
        <v>0.68790991847756</v>
      </c>
      <c r="H188" s="50">
        <v>46.138996138996099</v>
      </c>
      <c r="I188" s="76" t="str">
        <f t="shared" si="4"/>
        <v>No</v>
      </c>
      <c r="J188" s="49" t="str">
        <f t="shared" si="5"/>
        <v>No</v>
      </c>
      <c r="K188" s="47">
        <v>0.72995720112925599</v>
      </c>
      <c r="L188" s="50">
        <v>99.288256227757998</v>
      </c>
      <c r="M188" s="47">
        <v>0.246768677064582</v>
      </c>
      <c r="N188" s="50">
        <v>78.185328185328203</v>
      </c>
    </row>
    <row r="189" spans="1:14" x14ac:dyDescent="0.2">
      <c r="A189" s="57" t="s">
        <v>692</v>
      </c>
      <c r="B189" s="44" t="s">
        <v>693</v>
      </c>
      <c r="C189" s="45">
        <v>59</v>
      </c>
      <c r="D189" s="46" t="s">
        <v>328</v>
      </c>
      <c r="E189" s="47">
        <v>0.25864343016626001</v>
      </c>
      <c r="F189" s="48">
        <v>2.4911032028469799</v>
      </c>
      <c r="G189" s="47">
        <v>0.62289380305661601</v>
      </c>
      <c r="H189" s="50">
        <v>28.571428571428601</v>
      </c>
      <c r="I189" s="76" t="str">
        <f t="shared" si="4"/>
        <v>No</v>
      </c>
      <c r="J189" s="49" t="str">
        <f t="shared" si="5"/>
        <v>No</v>
      </c>
      <c r="K189" s="47">
        <v>0.63382867008427601</v>
      </c>
      <c r="L189" s="50">
        <v>97.864768683273994</v>
      </c>
      <c r="M189" s="47">
        <v>0.25721214050417901</v>
      </c>
      <c r="N189" s="50">
        <v>79.922779922779895</v>
      </c>
    </row>
    <row r="190" spans="1:14" x14ac:dyDescent="0.2">
      <c r="A190" s="57" t="s">
        <v>694</v>
      </c>
      <c r="B190" s="44" t="s">
        <v>695</v>
      </c>
      <c r="C190" s="45">
        <v>59</v>
      </c>
      <c r="D190" s="46" t="s">
        <v>328</v>
      </c>
      <c r="E190" s="47">
        <v>0.35519468315055702</v>
      </c>
      <c r="F190" s="48">
        <v>6.04982206405694</v>
      </c>
      <c r="G190" s="47">
        <v>0.72891213488101803</v>
      </c>
      <c r="H190" s="50">
        <v>55.212355212355199</v>
      </c>
      <c r="I190" s="76" t="str">
        <f t="shared" si="4"/>
        <v>No</v>
      </c>
      <c r="J190" s="49" t="str">
        <f t="shared" si="5"/>
        <v>No</v>
      </c>
      <c r="K190" s="47">
        <v>0.37725489286578301</v>
      </c>
      <c r="L190" s="50">
        <v>81.4946619217082</v>
      </c>
      <c r="M190" s="47">
        <v>0.15290014494896501</v>
      </c>
      <c r="N190" s="50">
        <v>49.034749034748998</v>
      </c>
    </row>
    <row r="191" spans="1:14" x14ac:dyDescent="0.2">
      <c r="A191" s="57" t="s">
        <v>696</v>
      </c>
      <c r="B191" s="44" t="s">
        <v>697</v>
      </c>
      <c r="C191" s="45">
        <v>59</v>
      </c>
      <c r="D191" s="46" t="s">
        <v>328</v>
      </c>
      <c r="E191" s="47">
        <v>0.19446031077409501</v>
      </c>
      <c r="F191" s="48">
        <v>0.71174377224199303</v>
      </c>
      <c r="G191" s="47">
        <v>0.56175738782294604</v>
      </c>
      <c r="H191" s="50">
        <v>18.339768339768298</v>
      </c>
      <c r="I191" s="76" t="str">
        <f t="shared" si="4"/>
        <v>No</v>
      </c>
      <c r="J191" s="49" t="str">
        <f t="shared" si="5"/>
        <v>No</v>
      </c>
      <c r="K191" s="47">
        <v>0.64613242418042804</v>
      </c>
      <c r="L191" s="50">
        <v>98.220640569395002</v>
      </c>
      <c r="M191" s="47">
        <v>0.26864196117082101</v>
      </c>
      <c r="N191" s="50">
        <v>83.397683397683394</v>
      </c>
    </row>
    <row r="192" spans="1:14" x14ac:dyDescent="0.2">
      <c r="A192" s="57" t="s">
        <v>698</v>
      </c>
      <c r="B192" s="44" t="s">
        <v>699</v>
      </c>
      <c r="C192" s="45">
        <v>59</v>
      </c>
      <c r="D192" s="46" t="s">
        <v>328</v>
      </c>
      <c r="E192" s="47">
        <v>0.29856513234211601</v>
      </c>
      <c r="F192" s="48">
        <v>3.5587188612099601</v>
      </c>
      <c r="G192" s="47">
        <v>0.67187106009374598</v>
      </c>
      <c r="H192" s="50">
        <v>43.436293436293397</v>
      </c>
      <c r="I192" s="76" t="str">
        <f t="shared" si="4"/>
        <v>No</v>
      </c>
      <c r="J192" s="49" t="str">
        <f t="shared" si="5"/>
        <v>No</v>
      </c>
      <c r="K192" s="47">
        <v>0.559106014779015</v>
      </c>
      <c r="L192" s="50">
        <v>96.797153024910997</v>
      </c>
      <c r="M192" s="47">
        <v>0.21800840542170699</v>
      </c>
      <c r="N192" s="50">
        <v>72.393822393822404</v>
      </c>
    </row>
    <row r="193" spans="1:14" x14ac:dyDescent="0.2">
      <c r="A193" s="57" t="s">
        <v>700</v>
      </c>
      <c r="B193" s="44" t="s">
        <v>701</v>
      </c>
      <c r="C193" s="45">
        <v>59</v>
      </c>
      <c r="D193" s="46" t="s">
        <v>328</v>
      </c>
      <c r="E193" s="47">
        <v>0.36798558162448702</v>
      </c>
      <c r="F193" s="48">
        <v>6.7615658362989297</v>
      </c>
      <c r="G193" s="47">
        <v>0.71847253859738602</v>
      </c>
      <c r="H193" s="50">
        <v>53.088803088803097</v>
      </c>
      <c r="I193" s="76" t="str">
        <f t="shared" si="4"/>
        <v>No</v>
      </c>
      <c r="J193" s="49" t="str">
        <f t="shared" si="5"/>
        <v>No</v>
      </c>
      <c r="K193" s="47">
        <v>0.53192357673245005</v>
      </c>
      <c r="L193" s="50">
        <v>95.373665480427107</v>
      </c>
      <c r="M193" s="47">
        <v>0.28136128664961302</v>
      </c>
      <c r="N193" s="50">
        <v>85.714285714285694</v>
      </c>
    </row>
    <row r="194" spans="1:14" x14ac:dyDescent="0.2">
      <c r="A194" s="57" t="s">
        <v>702</v>
      </c>
      <c r="B194" s="44" t="s">
        <v>703</v>
      </c>
      <c r="C194" s="45">
        <v>59</v>
      </c>
      <c r="D194" s="46" t="s">
        <v>328</v>
      </c>
      <c r="E194" s="47">
        <v>0.20719481005277501</v>
      </c>
      <c r="F194" s="48">
        <v>1.0676156583629901</v>
      </c>
      <c r="G194" s="47">
        <v>0.58234501369108604</v>
      </c>
      <c r="H194" s="50">
        <v>21.042471042471</v>
      </c>
      <c r="I194" s="76" t="str">
        <f t="shared" si="4"/>
        <v>No</v>
      </c>
      <c r="J194" s="49" t="str">
        <f t="shared" si="5"/>
        <v>No</v>
      </c>
      <c r="K194" s="47">
        <v>0.54900125118453502</v>
      </c>
      <c r="L194" s="50">
        <v>96.441281138790004</v>
      </c>
      <c r="M194" s="47">
        <v>0.22284705959981099</v>
      </c>
      <c r="N194" s="50">
        <v>73.359073359073406</v>
      </c>
    </row>
    <row r="195" spans="1:14" x14ac:dyDescent="0.2">
      <c r="A195" s="57" t="s">
        <v>704</v>
      </c>
      <c r="B195" s="44" t="s">
        <v>705</v>
      </c>
      <c r="C195" s="45">
        <v>59</v>
      </c>
      <c r="D195" s="46" t="s">
        <v>328</v>
      </c>
      <c r="E195" s="47">
        <v>0.237752744366617</v>
      </c>
      <c r="F195" s="48">
        <v>1.4234875444839901</v>
      </c>
      <c r="G195" s="47">
        <v>0.63041166419206196</v>
      </c>
      <c r="H195" s="50">
        <v>30.1158301158301</v>
      </c>
      <c r="I195" s="76" t="str">
        <f t="shared" si="4"/>
        <v>No</v>
      </c>
      <c r="J195" s="49" t="str">
        <f t="shared" si="5"/>
        <v>No</v>
      </c>
      <c r="K195" s="47">
        <v>0.51815914961391196</v>
      </c>
      <c r="L195" s="50">
        <v>94.661921708185005</v>
      </c>
      <c r="M195" s="47">
        <v>0.19006618229693101</v>
      </c>
      <c r="N195" s="50">
        <v>63.899613899613897</v>
      </c>
    </row>
    <row r="196" spans="1:14" x14ac:dyDescent="0.2">
      <c r="A196" s="57" t="s">
        <v>706</v>
      </c>
      <c r="B196" s="44" t="s">
        <v>707</v>
      </c>
      <c r="C196" s="45">
        <v>59</v>
      </c>
      <c r="D196" s="46" t="s">
        <v>328</v>
      </c>
      <c r="E196" s="47">
        <v>0.380831230943731</v>
      </c>
      <c r="F196" s="48">
        <v>7.8291814946619196</v>
      </c>
      <c r="G196" s="47">
        <v>0.71941346668334905</v>
      </c>
      <c r="H196" s="50">
        <v>53.667953667953697</v>
      </c>
      <c r="I196" s="76" t="str">
        <f t="shared" si="4"/>
        <v>No</v>
      </c>
      <c r="J196" s="49" t="str">
        <f t="shared" si="5"/>
        <v>No</v>
      </c>
      <c r="K196" s="47">
        <v>0.45771930224395702</v>
      </c>
      <c r="L196" s="50">
        <v>90.7473309608541</v>
      </c>
      <c r="M196" s="47">
        <v>0.14309227862660401</v>
      </c>
      <c r="N196" s="50">
        <v>43.822393822393799</v>
      </c>
    </row>
    <row r="197" spans="1:14" x14ac:dyDescent="0.2">
      <c r="A197" s="57" t="s">
        <v>708</v>
      </c>
      <c r="B197" s="44" t="s">
        <v>709</v>
      </c>
      <c r="C197" s="45">
        <v>58</v>
      </c>
      <c r="D197" s="46" t="s">
        <v>328</v>
      </c>
      <c r="E197" s="47">
        <v>0.726510029090086</v>
      </c>
      <c r="F197" s="48">
        <v>84.697508896797203</v>
      </c>
      <c r="G197" s="47">
        <v>0.85745239241614801</v>
      </c>
      <c r="H197" s="50">
        <v>60.510948905109501</v>
      </c>
      <c r="I197" s="76" t="str">
        <f t="shared" si="4"/>
        <v>No</v>
      </c>
      <c r="J197" s="49" t="str">
        <f t="shared" si="5"/>
        <v>No</v>
      </c>
      <c r="K197" s="47">
        <v>1.0079833107374999E-2</v>
      </c>
      <c r="L197" s="50">
        <v>1.4234875444839901</v>
      </c>
      <c r="M197" s="47">
        <v>3.5355278576758603E-2</v>
      </c>
      <c r="N197" s="50">
        <v>3.0656934306569301</v>
      </c>
    </row>
    <row r="198" spans="1:14" x14ac:dyDescent="0.2">
      <c r="A198" s="57" t="s">
        <v>710</v>
      </c>
      <c r="B198" s="44" t="s">
        <v>711</v>
      </c>
      <c r="C198" s="45">
        <v>58</v>
      </c>
      <c r="D198" s="46" t="s">
        <v>328</v>
      </c>
      <c r="E198" s="47">
        <v>0.70969382794789604</v>
      </c>
      <c r="F198" s="48">
        <v>80.071174377224196</v>
      </c>
      <c r="G198" s="47">
        <v>0.84244185303508201</v>
      </c>
      <c r="H198" s="50">
        <v>56.277372262773703</v>
      </c>
      <c r="I198" s="76" t="str">
        <f t="shared" si="4"/>
        <v>No</v>
      </c>
      <c r="J198" s="49" t="str">
        <f t="shared" si="5"/>
        <v>No</v>
      </c>
      <c r="K198" s="47">
        <v>0.106693799391211</v>
      </c>
      <c r="L198" s="50">
        <v>41.281138790035598</v>
      </c>
      <c r="M198" s="47">
        <v>0.11905331139957399</v>
      </c>
      <c r="N198" s="50">
        <v>66.350364963503694</v>
      </c>
    </row>
    <row r="199" spans="1:14" x14ac:dyDescent="0.2">
      <c r="A199" s="57" t="s">
        <v>712</v>
      </c>
      <c r="B199" s="44" t="s">
        <v>713</v>
      </c>
      <c r="C199" s="45">
        <v>58</v>
      </c>
      <c r="D199" s="46" t="s">
        <v>328</v>
      </c>
      <c r="E199" s="47">
        <v>0.683592021536365</v>
      </c>
      <c r="F199" s="48">
        <v>74.377224199288307</v>
      </c>
      <c r="G199" s="47">
        <v>0.811227515556177</v>
      </c>
      <c r="H199" s="50">
        <v>49.635036496350402</v>
      </c>
      <c r="I199" s="76" t="str">
        <f t="shared" ref="I199:I262" si="6">IF(AND(F199&gt;=90,H199&gt;=90),"Yes","No")</f>
        <v>No</v>
      </c>
      <c r="J199" s="49" t="str">
        <f t="shared" ref="J199:J262" si="7">IF(AND(F199&gt;=75,H199&gt;=75),"Yes","No")</f>
        <v>No</v>
      </c>
      <c r="K199" s="47">
        <v>9.9099731977510999E-2</v>
      </c>
      <c r="L199" s="50">
        <v>35.587188612099602</v>
      </c>
      <c r="M199" s="47">
        <v>0.107802874062475</v>
      </c>
      <c r="N199" s="50">
        <v>59.343065693430702</v>
      </c>
    </row>
    <row r="200" spans="1:14" x14ac:dyDescent="0.2">
      <c r="A200" s="57" t="s">
        <v>714</v>
      </c>
      <c r="B200" s="44" t="s">
        <v>715</v>
      </c>
      <c r="C200" s="45">
        <v>58</v>
      </c>
      <c r="D200" s="46" t="s">
        <v>328</v>
      </c>
      <c r="E200" s="47">
        <v>0.82144268167702905</v>
      </c>
      <c r="F200" s="48">
        <v>98.932384341637004</v>
      </c>
      <c r="G200" s="47">
        <v>0.88319991186857505</v>
      </c>
      <c r="H200" s="50">
        <v>69.708029197080293</v>
      </c>
      <c r="I200" s="76" t="str">
        <f t="shared" si="6"/>
        <v>No</v>
      </c>
      <c r="J200" s="49" t="str">
        <f t="shared" si="7"/>
        <v>No</v>
      </c>
      <c r="K200" s="47">
        <v>7.5266003584370397E-2</v>
      </c>
      <c r="L200" s="50">
        <v>13.167259786476899</v>
      </c>
      <c r="M200" s="47">
        <v>8.6852386843585705E-2</v>
      </c>
      <c r="N200" s="50">
        <v>36.131386861313899</v>
      </c>
    </row>
    <row r="201" spans="1:14" x14ac:dyDescent="0.2">
      <c r="A201" s="57" t="s">
        <v>716</v>
      </c>
      <c r="B201" s="44" t="s">
        <v>717</v>
      </c>
      <c r="C201" s="45">
        <v>58</v>
      </c>
      <c r="D201" s="46" t="s">
        <v>328</v>
      </c>
      <c r="E201" s="47">
        <v>0.72543897949056502</v>
      </c>
      <c r="F201" s="48">
        <v>83.985765124555201</v>
      </c>
      <c r="G201" s="47">
        <v>0.86283928852591796</v>
      </c>
      <c r="H201" s="50">
        <v>62.627737226277397</v>
      </c>
      <c r="I201" s="76" t="str">
        <f t="shared" si="6"/>
        <v>No</v>
      </c>
      <c r="J201" s="49" t="str">
        <f t="shared" si="7"/>
        <v>No</v>
      </c>
      <c r="K201" s="47">
        <v>7.9429981797846799E-2</v>
      </c>
      <c r="L201" s="50">
        <v>16.014234875444799</v>
      </c>
      <c r="M201" s="47">
        <v>8.0657800336392194E-2</v>
      </c>
      <c r="N201" s="50">
        <v>17.737226277372301</v>
      </c>
    </row>
    <row r="202" spans="1:14" x14ac:dyDescent="0.2">
      <c r="A202" s="57" t="s">
        <v>718</v>
      </c>
      <c r="B202" s="44" t="s">
        <v>719</v>
      </c>
      <c r="C202" s="45">
        <v>58</v>
      </c>
      <c r="D202" s="46" t="s">
        <v>328</v>
      </c>
      <c r="E202" s="47">
        <v>0.807006763948936</v>
      </c>
      <c r="F202" s="48">
        <v>97.508896797153</v>
      </c>
      <c r="G202" s="47">
        <v>0.84567514887220796</v>
      </c>
      <c r="H202" s="50">
        <v>56.9343065693431</v>
      </c>
      <c r="I202" s="76" t="str">
        <f t="shared" si="6"/>
        <v>No</v>
      </c>
      <c r="J202" s="49" t="str">
        <f t="shared" si="7"/>
        <v>No</v>
      </c>
      <c r="K202" s="47">
        <v>8.5469500705219498E-2</v>
      </c>
      <c r="L202" s="50">
        <v>22.419928825622801</v>
      </c>
      <c r="M202" s="47">
        <v>9.7980829633243005E-2</v>
      </c>
      <c r="N202" s="50">
        <v>51.240875912408796</v>
      </c>
    </row>
    <row r="203" spans="1:14" x14ac:dyDescent="0.2">
      <c r="A203" s="57" t="s">
        <v>720</v>
      </c>
      <c r="B203" s="44" t="s">
        <v>721</v>
      </c>
      <c r="C203" s="45">
        <v>58</v>
      </c>
      <c r="D203" s="46" t="s">
        <v>328</v>
      </c>
      <c r="E203" s="47">
        <v>0.613678103582873</v>
      </c>
      <c r="F203" s="48">
        <v>49.466192170818502</v>
      </c>
      <c r="G203" s="47">
        <v>0.72863639198947805</v>
      </c>
      <c r="H203" s="50">
        <v>34.014598540145997</v>
      </c>
      <c r="I203" s="76" t="str">
        <f t="shared" si="6"/>
        <v>No</v>
      </c>
      <c r="J203" s="49" t="str">
        <f t="shared" si="7"/>
        <v>No</v>
      </c>
      <c r="K203" s="47">
        <v>0.10154313705241901</v>
      </c>
      <c r="L203" s="50">
        <v>38.434163701067597</v>
      </c>
      <c r="M203" s="47">
        <v>0.11134518586068599</v>
      </c>
      <c r="N203" s="50">
        <v>61.605839416058402</v>
      </c>
    </row>
    <row r="204" spans="1:14" x14ac:dyDescent="0.2">
      <c r="A204" s="57" t="s">
        <v>722</v>
      </c>
      <c r="B204" s="44" t="s">
        <v>723</v>
      </c>
      <c r="C204" s="45">
        <v>58</v>
      </c>
      <c r="D204" s="46" t="s">
        <v>328</v>
      </c>
      <c r="E204" s="47">
        <v>0.610827423827494</v>
      </c>
      <c r="F204" s="48">
        <v>49.110320284697501</v>
      </c>
      <c r="G204" s="47">
        <v>0.73146493664428902</v>
      </c>
      <c r="H204" s="50">
        <v>34.598540145985403</v>
      </c>
      <c r="I204" s="76" t="str">
        <f t="shared" si="6"/>
        <v>No</v>
      </c>
      <c r="J204" s="49" t="str">
        <f t="shared" si="7"/>
        <v>No</v>
      </c>
      <c r="K204" s="47">
        <v>0.11623849075664699</v>
      </c>
      <c r="L204" s="50">
        <v>45.195729537366503</v>
      </c>
      <c r="M204" s="47">
        <v>0.133084289369404</v>
      </c>
      <c r="N204" s="50">
        <v>72.554744525547406</v>
      </c>
    </row>
    <row r="205" spans="1:14" x14ac:dyDescent="0.2">
      <c r="A205" s="57" t="s">
        <v>724</v>
      </c>
      <c r="B205" s="44" t="s">
        <v>725</v>
      </c>
      <c r="C205" s="45">
        <v>58</v>
      </c>
      <c r="D205" s="46" t="s">
        <v>328</v>
      </c>
      <c r="E205" s="47">
        <v>0.663344034046913</v>
      </c>
      <c r="F205" s="48">
        <v>66.903914590747306</v>
      </c>
      <c r="G205" s="47">
        <v>0.78779850122758199</v>
      </c>
      <c r="H205" s="50">
        <v>45.401459854014597</v>
      </c>
      <c r="I205" s="76" t="str">
        <f t="shared" si="6"/>
        <v>No</v>
      </c>
      <c r="J205" s="49" t="str">
        <f t="shared" si="7"/>
        <v>No</v>
      </c>
      <c r="K205" s="47">
        <v>9.8995641757805702E-2</v>
      </c>
      <c r="L205" s="50">
        <v>34.8754448398576</v>
      </c>
      <c r="M205" s="47">
        <v>0.122015737252729</v>
      </c>
      <c r="N205" s="50">
        <v>67.810218978102199</v>
      </c>
    </row>
    <row r="206" spans="1:14" x14ac:dyDescent="0.2">
      <c r="A206" s="57" t="s">
        <v>726</v>
      </c>
      <c r="B206" s="44" t="s">
        <v>727</v>
      </c>
      <c r="C206" s="45">
        <v>58</v>
      </c>
      <c r="D206" s="46" t="s">
        <v>328</v>
      </c>
      <c r="E206" s="47">
        <v>0.61605629573008902</v>
      </c>
      <c r="F206" s="48">
        <v>50.533807829181498</v>
      </c>
      <c r="G206" s="47">
        <v>0.688094702090572</v>
      </c>
      <c r="H206" s="50">
        <v>26.350364963503601</v>
      </c>
      <c r="I206" s="76" t="str">
        <f t="shared" si="6"/>
        <v>No</v>
      </c>
      <c r="J206" s="49" t="str">
        <f t="shared" si="7"/>
        <v>No</v>
      </c>
      <c r="K206" s="47">
        <v>0.16316121582715101</v>
      </c>
      <c r="L206" s="50">
        <v>54.448398576512503</v>
      </c>
      <c r="M206" s="47">
        <v>0.19683585750149399</v>
      </c>
      <c r="N206" s="50">
        <v>88.540145985401494</v>
      </c>
    </row>
    <row r="207" spans="1:14" x14ac:dyDescent="0.2">
      <c r="A207" s="57" t="s">
        <v>728</v>
      </c>
      <c r="B207" s="44" t="s">
        <v>729</v>
      </c>
      <c r="C207" s="45">
        <v>58</v>
      </c>
      <c r="D207" s="46" t="s">
        <v>328</v>
      </c>
      <c r="E207" s="47">
        <v>0.56170313189436105</v>
      </c>
      <c r="F207" s="48">
        <v>30.604982206405701</v>
      </c>
      <c r="G207" s="47">
        <v>0.63895322853242598</v>
      </c>
      <c r="H207" s="50">
        <v>18.3211678832117</v>
      </c>
      <c r="I207" s="76" t="str">
        <f t="shared" si="6"/>
        <v>No</v>
      </c>
      <c r="J207" s="49" t="str">
        <f t="shared" si="7"/>
        <v>No</v>
      </c>
      <c r="K207" s="47">
        <v>0.206327654667048</v>
      </c>
      <c r="L207" s="50">
        <v>56.939501779359396</v>
      </c>
      <c r="M207" s="47">
        <v>0.20951539987316001</v>
      </c>
      <c r="N207" s="50">
        <v>90.218978102189794</v>
      </c>
    </row>
    <row r="208" spans="1:14" x14ac:dyDescent="0.2">
      <c r="A208" s="57" t="s">
        <v>730</v>
      </c>
      <c r="B208" s="44" t="s">
        <v>731</v>
      </c>
      <c r="C208" s="45">
        <v>58</v>
      </c>
      <c r="D208" s="46" t="s">
        <v>328</v>
      </c>
      <c r="E208" s="47">
        <v>0.88276054201672405</v>
      </c>
      <c r="F208" s="48">
        <v>100</v>
      </c>
      <c r="G208" s="47">
        <v>0.88632304582509702</v>
      </c>
      <c r="H208" s="50">
        <v>70.510948905109501</v>
      </c>
      <c r="I208" s="76" t="str">
        <f t="shared" si="6"/>
        <v>No</v>
      </c>
      <c r="J208" s="49" t="str">
        <f t="shared" si="7"/>
        <v>No</v>
      </c>
      <c r="K208" s="47">
        <v>9.9585139348369905E-2</v>
      </c>
      <c r="L208" s="50">
        <v>36.298932384341597</v>
      </c>
      <c r="M208" s="47">
        <v>0.120637143969768</v>
      </c>
      <c r="N208" s="50">
        <v>67.2262773722628</v>
      </c>
    </row>
    <row r="209" spans="1:14" x14ac:dyDescent="0.2">
      <c r="A209" s="57" t="s">
        <v>732</v>
      </c>
      <c r="B209" s="44" t="s">
        <v>733</v>
      </c>
      <c r="C209" s="45">
        <v>58</v>
      </c>
      <c r="D209" s="46" t="s">
        <v>328</v>
      </c>
      <c r="E209" s="47">
        <v>0.67801014462537101</v>
      </c>
      <c r="F209" s="48">
        <v>71.530249110320298</v>
      </c>
      <c r="G209" s="47">
        <v>0.80646527814682001</v>
      </c>
      <c r="H209" s="50">
        <v>48.6131386861314</v>
      </c>
      <c r="I209" s="76" t="str">
        <f t="shared" si="6"/>
        <v>No</v>
      </c>
      <c r="J209" s="49" t="str">
        <f t="shared" si="7"/>
        <v>No</v>
      </c>
      <c r="K209" s="47">
        <v>8.4366287842749604E-2</v>
      </c>
      <c r="L209" s="50">
        <v>21.352313167259801</v>
      </c>
      <c r="M209" s="47">
        <v>8.5351634887484096E-2</v>
      </c>
      <c r="N209" s="50">
        <v>32.627737226277397</v>
      </c>
    </row>
    <row r="210" spans="1:14" x14ac:dyDescent="0.2">
      <c r="A210" s="57" t="s">
        <v>535</v>
      </c>
      <c r="B210" s="44" t="s">
        <v>734</v>
      </c>
      <c r="C210" s="45">
        <v>58</v>
      </c>
      <c r="D210" s="46" t="s">
        <v>328</v>
      </c>
      <c r="E210" s="47">
        <v>0.75556112833218003</v>
      </c>
      <c r="F210" s="48">
        <v>89.679715302491104</v>
      </c>
      <c r="G210" s="47">
        <v>0.79576112607179705</v>
      </c>
      <c r="H210" s="50">
        <v>46.6423357664234</v>
      </c>
      <c r="I210" s="76" t="str">
        <f t="shared" si="6"/>
        <v>No</v>
      </c>
      <c r="J210" s="49" t="str">
        <f t="shared" si="7"/>
        <v>No</v>
      </c>
      <c r="K210" s="47">
        <v>9.9655422099329802E-2</v>
      </c>
      <c r="L210" s="50">
        <v>36.654804270462598</v>
      </c>
      <c r="M210" s="47">
        <v>0.10801138459123701</v>
      </c>
      <c r="N210" s="50">
        <v>59.489051094890499</v>
      </c>
    </row>
    <row r="211" spans="1:14" x14ac:dyDescent="0.2">
      <c r="A211" s="147" t="s">
        <v>735</v>
      </c>
      <c r="B211" s="44" t="s">
        <v>736</v>
      </c>
      <c r="C211" s="45">
        <v>58</v>
      </c>
      <c r="D211" s="46" t="s">
        <v>328</v>
      </c>
      <c r="E211" s="47">
        <v>0.76604469227438898</v>
      </c>
      <c r="F211" s="48">
        <v>92.526690391459098</v>
      </c>
      <c r="G211" s="47">
        <v>0.91261229033133495</v>
      </c>
      <c r="H211" s="50">
        <v>80.437956204379603</v>
      </c>
      <c r="I211" s="76" t="str">
        <f t="shared" si="6"/>
        <v>No</v>
      </c>
      <c r="J211" s="49" t="str">
        <f t="shared" si="7"/>
        <v>Yes</v>
      </c>
      <c r="K211" s="47">
        <v>4.6272002077586402E-2</v>
      </c>
      <c r="L211" s="50">
        <v>6.7615658362989297</v>
      </c>
      <c r="M211" s="47">
        <v>6.1210589284854199E-2</v>
      </c>
      <c r="N211" s="50">
        <v>8.6861313868613106</v>
      </c>
    </row>
    <row r="212" spans="1:14" x14ac:dyDescent="0.2">
      <c r="A212" s="147" t="s">
        <v>737</v>
      </c>
      <c r="B212" s="44" t="s">
        <v>738</v>
      </c>
      <c r="C212" s="45">
        <v>58</v>
      </c>
      <c r="D212" s="46" t="s">
        <v>328</v>
      </c>
      <c r="E212" s="47">
        <v>0.77742718574089997</v>
      </c>
      <c r="F212" s="48">
        <v>95.373665480427107</v>
      </c>
      <c r="G212" s="47">
        <v>0.92312095228421698</v>
      </c>
      <c r="H212" s="50">
        <v>84.817518248175205</v>
      </c>
      <c r="I212" s="76" t="str">
        <f t="shared" si="6"/>
        <v>No</v>
      </c>
      <c r="J212" s="49" t="str">
        <f t="shared" si="7"/>
        <v>Yes</v>
      </c>
      <c r="K212" s="47">
        <v>7.31211736964551E-2</v>
      </c>
      <c r="L212" s="50">
        <v>12.8113879003559</v>
      </c>
      <c r="M212" s="47">
        <v>8.8140613857186301E-2</v>
      </c>
      <c r="N212" s="50">
        <v>38.9051094890511</v>
      </c>
    </row>
    <row r="213" spans="1:14" x14ac:dyDescent="0.2">
      <c r="A213" s="57" t="s">
        <v>739</v>
      </c>
      <c r="B213" s="44" t="s">
        <v>740</v>
      </c>
      <c r="C213" s="45">
        <v>58</v>
      </c>
      <c r="D213" s="46" t="s">
        <v>328</v>
      </c>
      <c r="E213" s="47">
        <v>0.81856603486992596</v>
      </c>
      <c r="F213" s="48">
        <v>98.220640569395002</v>
      </c>
      <c r="G213" s="47">
        <v>0.85767790308230596</v>
      </c>
      <c r="H213" s="50">
        <v>60.583941605839399</v>
      </c>
      <c r="I213" s="76" t="str">
        <f t="shared" si="6"/>
        <v>No</v>
      </c>
      <c r="J213" s="49" t="str">
        <f t="shared" si="7"/>
        <v>No</v>
      </c>
      <c r="K213" s="47">
        <v>9.9228627375792897E-2</v>
      </c>
      <c r="L213" s="50">
        <v>35.943060498220603</v>
      </c>
      <c r="M213" s="47">
        <v>0.10840448030329999</v>
      </c>
      <c r="N213" s="50">
        <v>59.635036496350402</v>
      </c>
    </row>
    <row r="214" spans="1:14" x14ac:dyDescent="0.2">
      <c r="A214" s="57" t="s">
        <v>741</v>
      </c>
      <c r="B214" s="44" t="s">
        <v>742</v>
      </c>
      <c r="C214" s="45">
        <v>58</v>
      </c>
      <c r="D214" s="46" t="s">
        <v>328</v>
      </c>
      <c r="E214" s="47">
        <v>0.81966614620905798</v>
      </c>
      <c r="F214" s="48">
        <v>98.576512455515996</v>
      </c>
      <c r="G214" s="47">
        <v>0.89092894509675802</v>
      </c>
      <c r="H214" s="50">
        <v>72.189781021897801</v>
      </c>
      <c r="I214" s="76" t="str">
        <f t="shared" si="6"/>
        <v>No</v>
      </c>
      <c r="J214" s="49" t="str">
        <f t="shared" si="7"/>
        <v>No</v>
      </c>
      <c r="K214" s="47">
        <v>9.6116879913287906E-2</v>
      </c>
      <c r="L214" s="50">
        <v>32.384341637010699</v>
      </c>
      <c r="M214" s="47">
        <v>0.11833848573355001</v>
      </c>
      <c r="N214" s="50">
        <v>66.058394160583902</v>
      </c>
    </row>
    <row r="215" spans="1:14" x14ac:dyDescent="0.2">
      <c r="A215" s="147" t="s">
        <v>743</v>
      </c>
      <c r="B215" s="44" t="s">
        <v>744</v>
      </c>
      <c r="C215" s="45">
        <v>58</v>
      </c>
      <c r="D215" s="46" t="s">
        <v>328</v>
      </c>
      <c r="E215" s="47">
        <v>0.76623744043910702</v>
      </c>
      <c r="F215" s="48">
        <v>93.2384341637011</v>
      </c>
      <c r="G215" s="47">
        <v>0.91811999513263598</v>
      </c>
      <c r="H215" s="50">
        <v>82.7737226277372</v>
      </c>
      <c r="I215" s="76" t="str">
        <f t="shared" si="6"/>
        <v>No</v>
      </c>
      <c r="J215" s="49" t="str">
        <f t="shared" si="7"/>
        <v>Yes</v>
      </c>
      <c r="K215" s="47">
        <v>2.4109081670319402E-2</v>
      </c>
      <c r="L215" s="50">
        <v>2.8469750889679699</v>
      </c>
      <c r="M215" s="47">
        <v>4.5298820321670999E-2</v>
      </c>
      <c r="N215" s="50">
        <v>4.7445255474452503</v>
      </c>
    </row>
    <row r="216" spans="1:14" x14ac:dyDescent="0.2">
      <c r="A216" s="57" t="s">
        <v>745</v>
      </c>
      <c r="B216" s="44" t="s">
        <v>746</v>
      </c>
      <c r="C216" s="45">
        <v>58</v>
      </c>
      <c r="D216" s="46" t="s">
        <v>328</v>
      </c>
      <c r="E216" s="47">
        <v>0.73810210380076002</v>
      </c>
      <c r="F216" s="48">
        <v>87.544483985765098</v>
      </c>
      <c r="G216" s="47">
        <v>0.87180626336895495</v>
      </c>
      <c r="H216" s="50">
        <v>64.963503649635001</v>
      </c>
      <c r="I216" s="76" t="str">
        <f t="shared" si="6"/>
        <v>No</v>
      </c>
      <c r="J216" s="49" t="str">
        <f t="shared" si="7"/>
        <v>No</v>
      </c>
      <c r="K216" s="47">
        <v>8.3805494748924805E-2</v>
      </c>
      <c r="L216" s="50">
        <v>20.9964412811388</v>
      </c>
      <c r="M216" s="47">
        <v>8.4285551621353094E-2</v>
      </c>
      <c r="N216" s="50">
        <v>28.7591240875912</v>
      </c>
    </row>
    <row r="217" spans="1:14" x14ac:dyDescent="0.2">
      <c r="A217" s="57" t="s">
        <v>747</v>
      </c>
      <c r="B217" s="44" t="s">
        <v>748</v>
      </c>
      <c r="C217" s="45">
        <v>58</v>
      </c>
      <c r="D217" s="46" t="s">
        <v>328</v>
      </c>
      <c r="E217" s="47">
        <v>0.75193268552756498</v>
      </c>
      <c r="F217" s="48">
        <v>89.323843416370096</v>
      </c>
      <c r="G217" s="47">
        <v>0.81488376079524505</v>
      </c>
      <c r="H217" s="50">
        <v>50.364963503649598</v>
      </c>
      <c r="I217" s="76" t="str">
        <f t="shared" si="6"/>
        <v>No</v>
      </c>
      <c r="J217" s="49" t="str">
        <f t="shared" si="7"/>
        <v>No</v>
      </c>
      <c r="K217" s="47">
        <v>0.15470483388613501</v>
      </c>
      <c r="L217" s="50">
        <v>53.380782918149499</v>
      </c>
      <c r="M217" s="47">
        <v>0.204911335373194</v>
      </c>
      <c r="N217" s="50">
        <v>89.708029197080293</v>
      </c>
    </row>
    <row r="218" spans="1:14" x14ac:dyDescent="0.2">
      <c r="A218" s="57" t="s">
        <v>749</v>
      </c>
      <c r="B218" s="44" t="s">
        <v>750</v>
      </c>
      <c r="C218" s="45">
        <v>58</v>
      </c>
      <c r="D218" s="46" t="s">
        <v>328</v>
      </c>
      <c r="E218" s="47">
        <v>0.73565632413948601</v>
      </c>
      <c r="F218" s="48">
        <v>86.832740213523095</v>
      </c>
      <c r="G218" s="47">
        <v>0.87881406264927997</v>
      </c>
      <c r="H218" s="50">
        <v>67.956204379562095</v>
      </c>
      <c r="I218" s="76" t="str">
        <f t="shared" si="6"/>
        <v>No</v>
      </c>
      <c r="J218" s="49" t="str">
        <f t="shared" si="7"/>
        <v>No</v>
      </c>
      <c r="K218" s="47">
        <v>2.2016272842097E-2</v>
      </c>
      <c r="L218" s="50">
        <v>2.1352313167259802</v>
      </c>
      <c r="M218" s="47">
        <v>4.1548817255831601E-2</v>
      </c>
      <c r="N218" s="50">
        <v>4.0875912408759101</v>
      </c>
    </row>
    <row r="219" spans="1:14" x14ac:dyDescent="0.2">
      <c r="A219" s="57" t="s">
        <v>751</v>
      </c>
      <c r="B219" s="44" t="s">
        <v>752</v>
      </c>
      <c r="C219" s="45">
        <v>58</v>
      </c>
      <c r="D219" s="46" t="s">
        <v>328</v>
      </c>
      <c r="E219" s="47">
        <v>0.77156062549073301</v>
      </c>
      <c r="F219" s="48">
        <v>94.661921708185005</v>
      </c>
      <c r="G219" s="47">
        <v>0.89016010077322405</v>
      </c>
      <c r="H219" s="50">
        <v>72.043795620438004</v>
      </c>
      <c r="I219" s="76" t="str">
        <f t="shared" si="6"/>
        <v>No</v>
      </c>
      <c r="J219" s="49" t="str">
        <f t="shared" si="7"/>
        <v>No</v>
      </c>
      <c r="K219" s="47">
        <v>5.7803197517177697E-2</v>
      </c>
      <c r="L219" s="50">
        <v>9.9644128113879002</v>
      </c>
      <c r="M219" s="47">
        <v>6.6127011702503402E-2</v>
      </c>
      <c r="N219" s="50">
        <v>10.510948905109499</v>
      </c>
    </row>
    <row r="220" spans="1:14" x14ac:dyDescent="0.2">
      <c r="A220" s="57" t="s">
        <v>753</v>
      </c>
      <c r="B220" s="44" t="s">
        <v>754</v>
      </c>
      <c r="C220" s="45">
        <v>58</v>
      </c>
      <c r="D220" s="46" t="s">
        <v>328</v>
      </c>
      <c r="E220" s="47">
        <v>0.67809109418490698</v>
      </c>
      <c r="F220" s="48">
        <v>71.886120996441306</v>
      </c>
      <c r="G220" s="47">
        <v>0.80609295440206696</v>
      </c>
      <c r="H220" s="50">
        <v>48.540145985401502</v>
      </c>
      <c r="I220" s="76" t="str">
        <f t="shared" si="6"/>
        <v>No</v>
      </c>
      <c r="J220" s="49" t="str">
        <f t="shared" si="7"/>
        <v>No</v>
      </c>
      <c r="K220" s="47">
        <v>7.7511320626106897E-2</v>
      </c>
      <c r="L220" s="50">
        <v>14.9466192170818</v>
      </c>
      <c r="M220" s="47">
        <v>8.0119359321147193E-2</v>
      </c>
      <c r="N220" s="50">
        <v>17.0802919708029</v>
      </c>
    </row>
    <row r="221" spans="1:14" x14ac:dyDescent="0.2">
      <c r="A221" s="57" t="s">
        <v>755</v>
      </c>
      <c r="B221" s="44" t="s">
        <v>756</v>
      </c>
      <c r="C221" s="45">
        <v>58</v>
      </c>
      <c r="D221" s="46" t="s">
        <v>328</v>
      </c>
      <c r="E221" s="47">
        <v>0.73201869057965596</v>
      </c>
      <c r="F221" s="48">
        <v>85.765124555160099</v>
      </c>
      <c r="G221" s="47">
        <v>0.87509248317181898</v>
      </c>
      <c r="H221" s="50">
        <v>66.058394160583902</v>
      </c>
      <c r="I221" s="76" t="str">
        <f t="shared" si="6"/>
        <v>No</v>
      </c>
      <c r="J221" s="49" t="str">
        <f t="shared" si="7"/>
        <v>No</v>
      </c>
      <c r="K221" s="47">
        <v>9.3172461418750407E-3</v>
      </c>
      <c r="L221" s="50">
        <v>1.0676156583629901</v>
      </c>
      <c r="M221" s="47">
        <v>3.3936600420887697E-2</v>
      </c>
      <c r="N221" s="50">
        <v>2.9197080291970798</v>
      </c>
    </row>
    <row r="222" spans="1:14" x14ac:dyDescent="0.2">
      <c r="A222" s="57" t="s">
        <v>583</v>
      </c>
      <c r="B222" s="44" t="s">
        <v>757</v>
      </c>
      <c r="C222" s="45">
        <v>58</v>
      </c>
      <c r="D222" s="46" t="s">
        <v>328</v>
      </c>
      <c r="E222" s="47">
        <v>0.68449147082667205</v>
      </c>
      <c r="F222" s="48">
        <v>74.733096085409301</v>
      </c>
      <c r="G222" s="47">
        <v>0.82531883802513895</v>
      </c>
      <c r="H222" s="50">
        <v>52.262773722627699</v>
      </c>
      <c r="I222" s="76" t="str">
        <f t="shared" si="6"/>
        <v>No</v>
      </c>
      <c r="J222" s="49" t="str">
        <f t="shared" si="7"/>
        <v>No</v>
      </c>
      <c r="K222" s="47">
        <v>0.11085072166440001</v>
      </c>
      <c r="L222" s="50">
        <v>41.9928825622776</v>
      </c>
      <c r="M222" s="47">
        <v>0.136080192380126</v>
      </c>
      <c r="N222" s="50">
        <v>73.3576642335766</v>
      </c>
    </row>
    <row r="223" spans="1:14" x14ac:dyDescent="0.2">
      <c r="A223" s="57" t="s">
        <v>758</v>
      </c>
      <c r="B223" s="44" t="s">
        <v>759</v>
      </c>
      <c r="C223" s="45">
        <v>58</v>
      </c>
      <c r="D223" s="46" t="s">
        <v>328</v>
      </c>
      <c r="E223" s="47">
        <v>0.67330975662530002</v>
      </c>
      <c r="F223" s="48">
        <v>71.174377224199304</v>
      </c>
      <c r="G223" s="47">
        <v>0.79846377643606703</v>
      </c>
      <c r="H223" s="50">
        <v>47.299270072992698</v>
      </c>
      <c r="I223" s="76" t="str">
        <f t="shared" si="6"/>
        <v>No</v>
      </c>
      <c r="J223" s="49" t="str">
        <f t="shared" si="7"/>
        <v>No</v>
      </c>
      <c r="K223" s="47">
        <v>0.156775567005627</v>
      </c>
      <c r="L223" s="50">
        <v>53.736654804270501</v>
      </c>
      <c r="M223" s="47">
        <v>0.192861614377488</v>
      </c>
      <c r="N223" s="50">
        <v>87.737226277372301</v>
      </c>
    </row>
    <row r="224" spans="1:14" x14ac:dyDescent="0.2">
      <c r="A224" s="57" t="s">
        <v>760</v>
      </c>
      <c r="B224" s="44" t="s">
        <v>761</v>
      </c>
      <c r="C224" s="45">
        <v>58</v>
      </c>
      <c r="D224" s="46" t="s">
        <v>328</v>
      </c>
      <c r="E224" s="47">
        <v>0.67051951579392</v>
      </c>
      <c r="F224" s="48">
        <v>70.106761565836294</v>
      </c>
      <c r="G224" s="47">
        <v>0.70861810621650101</v>
      </c>
      <c r="H224" s="50">
        <v>29.489051094890499</v>
      </c>
      <c r="I224" s="76" t="str">
        <f t="shared" si="6"/>
        <v>No</v>
      </c>
      <c r="J224" s="49" t="str">
        <f t="shared" si="7"/>
        <v>No</v>
      </c>
      <c r="K224" s="47">
        <v>0.189538011603993</v>
      </c>
      <c r="L224" s="50">
        <v>56.227758007117401</v>
      </c>
      <c r="M224" s="47">
        <v>0.19905117245534901</v>
      </c>
      <c r="N224" s="50">
        <v>88.978102189780998</v>
      </c>
    </row>
    <row r="225" spans="1:14" x14ac:dyDescent="0.2">
      <c r="A225" s="57" t="s">
        <v>535</v>
      </c>
      <c r="B225" s="44" t="s">
        <v>762</v>
      </c>
      <c r="C225" s="45">
        <v>58</v>
      </c>
      <c r="D225" s="46" t="s">
        <v>328</v>
      </c>
      <c r="E225" s="47">
        <v>0.65803494466098</v>
      </c>
      <c r="F225" s="48">
        <v>64.768683274021399</v>
      </c>
      <c r="G225" s="47">
        <v>0.77937265533740996</v>
      </c>
      <c r="H225" s="50">
        <v>43.795620437956202</v>
      </c>
      <c r="I225" s="76" t="str">
        <f t="shared" si="6"/>
        <v>No</v>
      </c>
      <c r="J225" s="49" t="str">
        <f t="shared" si="7"/>
        <v>No</v>
      </c>
      <c r="K225" s="47">
        <v>9.1210567023585806E-2</v>
      </c>
      <c r="L225" s="50">
        <v>27.402135231316699</v>
      </c>
      <c r="M225" s="47">
        <v>9.6759232962134303E-2</v>
      </c>
      <c r="N225" s="50">
        <v>50.072992700729898</v>
      </c>
    </row>
    <row r="226" spans="1:14" x14ac:dyDescent="0.2">
      <c r="A226" s="57" t="s">
        <v>763</v>
      </c>
      <c r="B226" s="44" t="s">
        <v>764</v>
      </c>
      <c r="C226" s="45">
        <v>58</v>
      </c>
      <c r="D226" s="46" t="s">
        <v>328</v>
      </c>
      <c r="E226" s="47">
        <v>0.66552639282606396</v>
      </c>
      <c r="F226" s="48">
        <v>67.615658362989294</v>
      </c>
      <c r="G226" s="47">
        <v>0.78230160198852805</v>
      </c>
      <c r="H226" s="50">
        <v>44.306569343065703</v>
      </c>
      <c r="I226" s="76" t="str">
        <f t="shared" si="6"/>
        <v>No</v>
      </c>
      <c r="J226" s="49" t="str">
        <f t="shared" si="7"/>
        <v>No</v>
      </c>
      <c r="K226" s="47">
        <v>0.19026433097005799</v>
      </c>
      <c r="L226" s="50">
        <v>56.583629893238403</v>
      </c>
      <c r="M226" s="47">
        <v>0.21011932912963099</v>
      </c>
      <c r="N226" s="50">
        <v>90.291970802919707</v>
      </c>
    </row>
    <row r="227" spans="1:14" x14ac:dyDescent="0.2">
      <c r="A227" s="57" t="s">
        <v>765</v>
      </c>
      <c r="B227" s="44" t="s">
        <v>766</v>
      </c>
      <c r="C227" s="45">
        <v>58</v>
      </c>
      <c r="D227" s="46" t="s">
        <v>328</v>
      </c>
      <c r="E227" s="47">
        <v>0.57446449125994703</v>
      </c>
      <c r="F227" s="48">
        <v>35.943060498220603</v>
      </c>
      <c r="G227" s="47">
        <v>0.63812009969876604</v>
      </c>
      <c r="H227" s="50">
        <v>18.102189781021899</v>
      </c>
      <c r="I227" s="76" t="str">
        <f t="shared" si="6"/>
        <v>No</v>
      </c>
      <c r="J227" s="49" t="str">
        <f t="shared" si="7"/>
        <v>No</v>
      </c>
      <c r="K227" s="47">
        <v>8.3046404404974405E-2</v>
      </c>
      <c r="L227" s="50">
        <v>19.217081850533798</v>
      </c>
      <c r="M227" s="47">
        <v>8.5776150559477404E-2</v>
      </c>
      <c r="N227" s="50">
        <v>34.1605839416058</v>
      </c>
    </row>
    <row r="228" spans="1:14" x14ac:dyDescent="0.2">
      <c r="A228" s="147" t="s">
        <v>767</v>
      </c>
      <c r="B228" s="44" t="s">
        <v>768</v>
      </c>
      <c r="C228" s="45">
        <v>58</v>
      </c>
      <c r="D228" s="46" t="s">
        <v>328</v>
      </c>
      <c r="E228" s="47">
        <v>0.77048202300135904</v>
      </c>
      <c r="F228" s="48">
        <v>93.950177935943103</v>
      </c>
      <c r="G228" s="47">
        <v>0.91780683950472397</v>
      </c>
      <c r="H228" s="50">
        <v>82.627737226277404</v>
      </c>
      <c r="I228" s="76" t="str">
        <f t="shared" si="6"/>
        <v>No</v>
      </c>
      <c r="J228" s="49" t="str">
        <f t="shared" si="7"/>
        <v>Yes</v>
      </c>
      <c r="K228" s="47">
        <v>3.5864920584527102E-2</v>
      </c>
      <c r="L228" s="50">
        <v>5.3380782918149503</v>
      </c>
      <c r="M228" s="47">
        <v>5.0851809590944701E-2</v>
      </c>
      <c r="N228" s="50">
        <v>5.9854014598540104</v>
      </c>
    </row>
    <row r="229" spans="1:14" x14ac:dyDescent="0.2">
      <c r="A229" s="57" t="s">
        <v>769</v>
      </c>
      <c r="B229" s="44" t="s">
        <v>770</v>
      </c>
      <c r="C229" s="45">
        <v>58</v>
      </c>
      <c r="D229" s="46" t="s">
        <v>328</v>
      </c>
      <c r="E229" s="47">
        <v>0.67965608065935401</v>
      </c>
      <c r="F229" s="48">
        <v>72.953736654804302</v>
      </c>
      <c r="G229" s="47">
        <v>0.80395224438810298</v>
      </c>
      <c r="H229" s="50">
        <v>48.175182481751797</v>
      </c>
      <c r="I229" s="76" t="str">
        <f t="shared" si="6"/>
        <v>No</v>
      </c>
      <c r="J229" s="49" t="str">
        <f t="shared" si="7"/>
        <v>No</v>
      </c>
      <c r="K229" s="47">
        <v>7.5545041138974006E-2</v>
      </c>
      <c r="L229" s="50">
        <v>13.5231316725979</v>
      </c>
      <c r="M229" s="47">
        <v>8.1132074650512503E-2</v>
      </c>
      <c r="N229" s="50">
        <v>18.540145985401502</v>
      </c>
    </row>
    <row r="230" spans="1:14" x14ac:dyDescent="0.2">
      <c r="A230" s="57" t="s">
        <v>771</v>
      </c>
      <c r="B230" s="44" t="s">
        <v>772</v>
      </c>
      <c r="C230" s="45">
        <v>58</v>
      </c>
      <c r="D230" s="46" t="s">
        <v>328</v>
      </c>
      <c r="E230" s="47">
        <v>0.71701349359624</v>
      </c>
      <c r="F230" s="48">
        <v>82.562277580071196</v>
      </c>
      <c r="G230" s="47">
        <v>0.85367680300599202</v>
      </c>
      <c r="H230" s="50">
        <v>59.343065693430702</v>
      </c>
      <c r="I230" s="76" t="str">
        <f t="shared" si="6"/>
        <v>No</v>
      </c>
      <c r="J230" s="49" t="str">
        <f t="shared" si="7"/>
        <v>No</v>
      </c>
      <c r="K230" s="47">
        <v>5.20915312477837E-2</v>
      </c>
      <c r="L230" s="50">
        <v>7.4733096085409203</v>
      </c>
      <c r="M230" s="47">
        <v>6.4212189240908102E-2</v>
      </c>
      <c r="N230" s="50">
        <v>9.8540145985401502</v>
      </c>
    </row>
    <row r="231" spans="1:14" x14ac:dyDescent="0.2">
      <c r="A231" s="57" t="s">
        <v>773</v>
      </c>
      <c r="B231" s="44" t="s">
        <v>774</v>
      </c>
      <c r="C231" s="45">
        <v>58</v>
      </c>
      <c r="D231" s="46" t="s">
        <v>328</v>
      </c>
      <c r="E231" s="47">
        <v>0.67959150147186298</v>
      </c>
      <c r="F231" s="48">
        <v>72.2419928825623</v>
      </c>
      <c r="G231" s="47">
        <v>0.80552915514256296</v>
      </c>
      <c r="H231" s="50">
        <v>48.394160583941598</v>
      </c>
      <c r="I231" s="76" t="str">
        <f t="shared" si="6"/>
        <v>No</v>
      </c>
      <c r="J231" s="49" t="str">
        <f t="shared" si="7"/>
        <v>No</v>
      </c>
      <c r="K231" s="47">
        <v>8.8879542300685704E-2</v>
      </c>
      <c r="L231" s="50">
        <v>24.911032028469801</v>
      </c>
      <c r="M231" s="47">
        <v>9.0643738674050803E-2</v>
      </c>
      <c r="N231" s="50">
        <v>43.138686131386898</v>
      </c>
    </row>
    <row r="232" spans="1:14" x14ac:dyDescent="0.2">
      <c r="A232" s="57" t="s">
        <v>775</v>
      </c>
      <c r="B232" s="44" t="s">
        <v>776</v>
      </c>
      <c r="C232" s="45">
        <v>58</v>
      </c>
      <c r="D232" s="46" t="s">
        <v>328</v>
      </c>
      <c r="E232" s="47">
        <v>0.68966507928284704</v>
      </c>
      <c r="F232" s="48">
        <v>76.868327402135193</v>
      </c>
      <c r="G232" s="47">
        <v>0.82062021851118705</v>
      </c>
      <c r="H232" s="50">
        <v>51.0948905109489</v>
      </c>
      <c r="I232" s="76" t="str">
        <f t="shared" si="6"/>
        <v>No</v>
      </c>
      <c r="J232" s="49" t="str">
        <f t="shared" si="7"/>
        <v>No</v>
      </c>
      <c r="K232" s="47">
        <v>2.5424839391596801E-2</v>
      </c>
      <c r="L232" s="50">
        <v>3.2028469750889701</v>
      </c>
      <c r="M232" s="47">
        <v>5.0121810020749301E-2</v>
      </c>
      <c r="N232" s="50">
        <v>5.7664233576642303</v>
      </c>
    </row>
    <row r="233" spans="1:14" x14ac:dyDescent="0.2">
      <c r="A233" s="57" t="s">
        <v>777</v>
      </c>
      <c r="B233" s="44" t="s">
        <v>778</v>
      </c>
      <c r="C233" s="45">
        <v>58</v>
      </c>
      <c r="D233" s="46" t="s">
        <v>328</v>
      </c>
      <c r="E233" s="47">
        <v>0.716855983352091</v>
      </c>
      <c r="F233" s="48">
        <v>81.850533807829194</v>
      </c>
      <c r="G233" s="47">
        <v>0.85311430951079004</v>
      </c>
      <c r="H233" s="50">
        <v>59.051094890510903</v>
      </c>
      <c r="I233" s="76" t="str">
        <f t="shared" si="6"/>
        <v>No</v>
      </c>
      <c r="J233" s="49" t="str">
        <f t="shared" si="7"/>
        <v>No</v>
      </c>
      <c r="K233" s="47">
        <v>3.9262351083278801E-2</v>
      </c>
      <c r="L233" s="50">
        <v>5.6939501779359398</v>
      </c>
      <c r="M233" s="47">
        <v>6.4764671033024898E-2</v>
      </c>
      <c r="N233" s="50">
        <v>10.0729927007299</v>
      </c>
    </row>
    <row r="234" spans="1:14" x14ac:dyDescent="0.2">
      <c r="A234" s="57" t="s">
        <v>779</v>
      </c>
      <c r="B234" s="44" t="s">
        <v>780</v>
      </c>
      <c r="C234" s="45">
        <v>58</v>
      </c>
      <c r="D234" s="46" t="s">
        <v>328</v>
      </c>
      <c r="E234" s="47">
        <v>0.644530717764358</v>
      </c>
      <c r="F234" s="48">
        <v>60.142348754448399</v>
      </c>
      <c r="G234" s="47">
        <v>0.75770719519486895</v>
      </c>
      <c r="H234" s="50">
        <v>39.635036496350402</v>
      </c>
      <c r="I234" s="76" t="str">
        <f t="shared" si="6"/>
        <v>No</v>
      </c>
      <c r="J234" s="49" t="str">
        <f t="shared" si="7"/>
        <v>No</v>
      </c>
      <c r="K234" s="47">
        <v>0.13183522444202</v>
      </c>
      <c r="L234" s="50">
        <v>49.466192170818502</v>
      </c>
      <c r="M234" s="47">
        <v>0.14723786204167399</v>
      </c>
      <c r="N234" s="50">
        <v>77.737226277372301</v>
      </c>
    </row>
    <row r="235" spans="1:14" x14ac:dyDescent="0.2">
      <c r="A235" s="57" t="s">
        <v>781</v>
      </c>
      <c r="B235" s="44" t="s">
        <v>782</v>
      </c>
      <c r="C235" s="45">
        <v>58</v>
      </c>
      <c r="D235" s="46" t="s">
        <v>328</v>
      </c>
      <c r="E235" s="47">
        <v>0.63444078743042698</v>
      </c>
      <c r="F235" s="48">
        <v>58.0071174377224</v>
      </c>
      <c r="G235" s="47">
        <v>0.75376311167455601</v>
      </c>
      <c r="H235" s="50">
        <v>38.759124087591204</v>
      </c>
      <c r="I235" s="76" t="str">
        <f t="shared" si="6"/>
        <v>No</v>
      </c>
      <c r="J235" s="49" t="str">
        <f t="shared" si="7"/>
        <v>No</v>
      </c>
      <c r="K235" s="47">
        <v>8.6573723493046803E-2</v>
      </c>
      <c r="L235" s="50">
        <v>23.487544483985801</v>
      </c>
      <c r="M235" s="47">
        <v>8.7695501168721199E-2</v>
      </c>
      <c r="N235" s="50">
        <v>37.956204379562003</v>
      </c>
    </row>
    <row r="236" spans="1:14" x14ac:dyDescent="0.2">
      <c r="A236" s="57" t="s">
        <v>783</v>
      </c>
      <c r="B236" s="44" t="s">
        <v>784</v>
      </c>
      <c r="C236" s="45">
        <v>58</v>
      </c>
      <c r="D236" s="46" t="s">
        <v>328</v>
      </c>
      <c r="E236" s="47">
        <v>0.66158823431734703</v>
      </c>
      <c r="F236" s="48">
        <v>66.548042704626297</v>
      </c>
      <c r="G236" s="47">
        <v>0.78044258332733796</v>
      </c>
      <c r="H236" s="50">
        <v>43.941605839416098</v>
      </c>
      <c r="I236" s="76" t="str">
        <f t="shared" si="6"/>
        <v>No</v>
      </c>
      <c r="J236" s="49" t="str">
        <f t="shared" si="7"/>
        <v>No</v>
      </c>
      <c r="K236" s="47">
        <v>9.2149390323750593E-2</v>
      </c>
      <c r="L236" s="50">
        <v>28.825622775800699</v>
      </c>
      <c r="M236" s="47">
        <v>8.8373906367495494E-2</v>
      </c>
      <c r="N236" s="50">
        <v>39.562043795620397</v>
      </c>
    </row>
    <row r="237" spans="1:14" x14ac:dyDescent="0.2">
      <c r="A237" s="57" t="s">
        <v>785</v>
      </c>
      <c r="B237" s="44" t="s">
        <v>786</v>
      </c>
      <c r="C237" s="45">
        <v>58</v>
      </c>
      <c r="D237" s="46" t="s">
        <v>328</v>
      </c>
      <c r="E237" s="47">
        <v>0.63162337782423705</v>
      </c>
      <c r="F237" s="48">
        <v>55.8718861209964</v>
      </c>
      <c r="G237" s="47">
        <v>0.754994700084619</v>
      </c>
      <c r="H237" s="50">
        <v>38.9051094890511</v>
      </c>
      <c r="I237" s="76" t="str">
        <f t="shared" si="6"/>
        <v>No</v>
      </c>
      <c r="J237" s="49" t="str">
        <f t="shared" si="7"/>
        <v>No</v>
      </c>
      <c r="K237" s="47">
        <v>0.100129812424647</v>
      </c>
      <c r="L237" s="50">
        <v>37.366548042704601</v>
      </c>
      <c r="M237" s="47">
        <v>9.3009889346689897E-2</v>
      </c>
      <c r="N237" s="50">
        <v>46.204379562043798</v>
      </c>
    </row>
    <row r="238" spans="1:14" x14ac:dyDescent="0.2">
      <c r="A238" s="57" t="s">
        <v>787</v>
      </c>
      <c r="B238" s="44" t="s">
        <v>788</v>
      </c>
      <c r="C238" s="45">
        <v>58</v>
      </c>
      <c r="D238" s="46" t="s">
        <v>328</v>
      </c>
      <c r="E238" s="47">
        <v>0.73362731407080495</v>
      </c>
      <c r="F238" s="48">
        <v>86.476868327402101</v>
      </c>
      <c r="G238" s="47">
        <v>0.87706174159386197</v>
      </c>
      <c r="H238" s="50">
        <v>66.6423357664234</v>
      </c>
      <c r="I238" s="76" t="str">
        <f t="shared" si="6"/>
        <v>No</v>
      </c>
      <c r="J238" s="49" t="str">
        <f t="shared" si="7"/>
        <v>No</v>
      </c>
      <c r="K238" s="47">
        <v>2.7749653370219798E-2</v>
      </c>
      <c r="L238" s="50">
        <v>3.5587188612099601</v>
      </c>
      <c r="M238" s="47">
        <v>4.5954132744042801E-2</v>
      </c>
      <c r="N238" s="50">
        <v>5.0364963503649598</v>
      </c>
    </row>
    <row r="239" spans="1:14" x14ac:dyDescent="0.2">
      <c r="A239" s="57" t="s">
        <v>789</v>
      </c>
      <c r="B239" s="44" t="s">
        <v>790</v>
      </c>
      <c r="C239" s="45">
        <v>58</v>
      </c>
      <c r="D239" s="46" t="s">
        <v>328</v>
      </c>
      <c r="E239" s="47">
        <v>0.71594514971718604</v>
      </c>
      <c r="F239" s="48">
        <v>81.138790035587206</v>
      </c>
      <c r="G239" s="47">
        <v>0.85086947126414503</v>
      </c>
      <c r="H239" s="50">
        <v>58.248175182481802</v>
      </c>
      <c r="I239" s="76" t="str">
        <f t="shared" si="6"/>
        <v>No</v>
      </c>
      <c r="J239" s="49" t="str">
        <f t="shared" si="7"/>
        <v>No</v>
      </c>
      <c r="K239" s="47">
        <v>8.2874326049670002E-2</v>
      </c>
      <c r="L239" s="50">
        <v>18.5053380782918</v>
      </c>
      <c r="M239" s="47">
        <v>8.6965931758168705E-2</v>
      </c>
      <c r="N239" s="50">
        <v>36.423357664233599</v>
      </c>
    </row>
    <row r="240" spans="1:14" x14ac:dyDescent="0.2">
      <c r="A240" s="57" t="s">
        <v>791</v>
      </c>
      <c r="B240" s="44" t="s">
        <v>792</v>
      </c>
      <c r="C240" s="45">
        <v>58</v>
      </c>
      <c r="D240" s="46" t="s">
        <v>328</v>
      </c>
      <c r="E240" s="47">
        <v>0.65226818364328198</v>
      </c>
      <c r="F240" s="48">
        <v>63.345195729537402</v>
      </c>
      <c r="G240" s="47">
        <v>0.78115230067312003</v>
      </c>
      <c r="H240" s="50">
        <v>44.1605839416058</v>
      </c>
      <c r="I240" s="76" t="str">
        <f t="shared" si="6"/>
        <v>No</v>
      </c>
      <c r="J240" s="49" t="str">
        <f t="shared" si="7"/>
        <v>No</v>
      </c>
      <c r="K240" s="47">
        <v>9.52135660193522E-2</v>
      </c>
      <c r="L240" s="50">
        <v>31.672597864768701</v>
      </c>
      <c r="M240" s="47">
        <v>9.3485517388168807E-2</v>
      </c>
      <c r="N240" s="50">
        <v>46.715328467153299</v>
      </c>
    </row>
    <row r="241" spans="1:14" x14ac:dyDescent="0.2">
      <c r="A241" s="57" t="s">
        <v>793</v>
      </c>
      <c r="B241" s="44" t="s">
        <v>794</v>
      </c>
      <c r="C241" s="45">
        <v>58</v>
      </c>
      <c r="D241" s="46" t="s">
        <v>328</v>
      </c>
      <c r="E241" s="47">
        <v>0.65785823673724797</v>
      </c>
      <c r="F241" s="48">
        <v>64.412811387900405</v>
      </c>
      <c r="G241" s="47">
        <v>0.78744066540504498</v>
      </c>
      <c r="H241" s="50">
        <v>45.182481751824803</v>
      </c>
      <c r="I241" s="76" t="str">
        <f t="shared" si="6"/>
        <v>No</v>
      </c>
      <c r="J241" s="49" t="str">
        <f t="shared" si="7"/>
        <v>No</v>
      </c>
      <c r="K241" s="47">
        <v>5.7345816972538398E-2</v>
      </c>
      <c r="L241" s="50">
        <v>9.6085409252668992</v>
      </c>
      <c r="M241" s="47">
        <v>6.8640311219770406E-2</v>
      </c>
      <c r="N241" s="50">
        <v>12.3357664233577</v>
      </c>
    </row>
    <row r="242" spans="1:14" x14ac:dyDescent="0.2">
      <c r="A242" s="57" t="s">
        <v>795</v>
      </c>
      <c r="B242" s="44" t="s">
        <v>796</v>
      </c>
      <c r="C242" s="45">
        <v>58</v>
      </c>
      <c r="D242" s="46" t="s">
        <v>328</v>
      </c>
      <c r="E242" s="47">
        <v>0.50596149613883001</v>
      </c>
      <c r="F242" s="48">
        <v>18.5053380782918</v>
      </c>
      <c r="G242" s="47">
        <v>0.56017930244667102</v>
      </c>
      <c r="H242" s="50">
        <v>10.2189781021898</v>
      </c>
      <c r="I242" s="76" t="str">
        <f t="shared" si="6"/>
        <v>No</v>
      </c>
      <c r="J242" s="49" t="str">
        <f t="shared" si="7"/>
        <v>No</v>
      </c>
      <c r="K242" s="47">
        <v>0.119837740124442</v>
      </c>
      <c r="L242" s="50">
        <v>47.330960854092503</v>
      </c>
      <c r="M242" s="47">
        <v>0.111817879161957</v>
      </c>
      <c r="N242" s="50">
        <v>61.751824817518298</v>
      </c>
    </row>
    <row r="243" spans="1:14" x14ac:dyDescent="0.2">
      <c r="A243" s="57" t="s">
        <v>501</v>
      </c>
      <c r="B243" s="44" t="s">
        <v>797</v>
      </c>
      <c r="C243" s="45">
        <v>58</v>
      </c>
      <c r="D243" s="46" t="s">
        <v>328</v>
      </c>
      <c r="E243" s="47">
        <v>0.67159918579113398</v>
      </c>
      <c r="F243" s="48">
        <v>70.462633451957302</v>
      </c>
      <c r="G243" s="47">
        <v>0.79999825802065305</v>
      </c>
      <c r="H243" s="50">
        <v>47.591240875912398</v>
      </c>
      <c r="I243" s="76" t="str">
        <f t="shared" si="6"/>
        <v>No</v>
      </c>
      <c r="J243" s="49" t="str">
        <f t="shared" si="7"/>
        <v>No</v>
      </c>
      <c r="K243" s="47">
        <v>6.07064083247515E-2</v>
      </c>
      <c r="L243" s="50">
        <v>10.676156583629901</v>
      </c>
      <c r="M243" s="47">
        <v>6.8704731450764694E-2</v>
      </c>
      <c r="N243" s="50">
        <v>12.408759124087601</v>
      </c>
    </row>
    <row r="244" spans="1:14" x14ac:dyDescent="0.2">
      <c r="A244" s="57" t="s">
        <v>798</v>
      </c>
      <c r="B244" s="44" t="s">
        <v>799</v>
      </c>
      <c r="C244" s="45">
        <v>58</v>
      </c>
      <c r="D244" s="46" t="s">
        <v>328</v>
      </c>
      <c r="E244" s="47">
        <v>0.72046168366093</v>
      </c>
      <c r="F244" s="48">
        <v>83.274021352313198</v>
      </c>
      <c r="G244" s="47">
        <v>0.85658947853124701</v>
      </c>
      <c r="H244" s="50">
        <v>60.2919708029197</v>
      </c>
      <c r="I244" s="76" t="str">
        <f t="shared" si="6"/>
        <v>No</v>
      </c>
      <c r="J244" s="49" t="str">
        <f t="shared" si="7"/>
        <v>No</v>
      </c>
      <c r="K244" s="47">
        <v>8.8397996599564405E-2</v>
      </c>
      <c r="L244" s="50">
        <v>24.199288256227799</v>
      </c>
      <c r="M244" s="47">
        <v>9.4824897879837097E-2</v>
      </c>
      <c r="N244" s="50">
        <v>48.175182481751797</v>
      </c>
    </row>
    <row r="245" spans="1:14" x14ac:dyDescent="0.2">
      <c r="A245" s="57" t="s">
        <v>800</v>
      </c>
      <c r="B245" s="44" t="s">
        <v>801</v>
      </c>
      <c r="C245" s="45">
        <v>58</v>
      </c>
      <c r="D245" s="46" t="s">
        <v>328</v>
      </c>
      <c r="E245" s="47">
        <v>0.70160945763006499</v>
      </c>
      <c r="F245" s="48">
        <v>79.359430604982194</v>
      </c>
      <c r="G245" s="47">
        <v>0.75690659805562899</v>
      </c>
      <c r="H245" s="50">
        <v>39.416058394160601</v>
      </c>
      <c r="I245" s="76" t="str">
        <f t="shared" si="6"/>
        <v>No</v>
      </c>
      <c r="J245" s="49" t="str">
        <f t="shared" si="7"/>
        <v>No</v>
      </c>
      <c r="K245" s="47">
        <v>0.13702487415391601</v>
      </c>
      <c r="L245" s="50">
        <v>50.533807829181498</v>
      </c>
      <c r="M245" s="47">
        <v>0.110801565138357</v>
      </c>
      <c r="N245" s="50">
        <v>61.313868613138702</v>
      </c>
    </row>
    <row r="246" spans="1:14" x14ac:dyDescent="0.2">
      <c r="A246" s="57" t="s">
        <v>802</v>
      </c>
      <c r="B246" s="44" t="s">
        <v>803</v>
      </c>
      <c r="C246" s="45">
        <v>58</v>
      </c>
      <c r="D246" s="46" t="s">
        <v>328</v>
      </c>
      <c r="E246" s="47">
        <v>0.76350223121121397</v>
      </c>
      <c r="F246" s="48">
        <v>91.459074733096102</v>
      </c>
      <c r="G246" s="47">
        <v>0.80872631752900304</v>
      </c>
      <c r="H246" s="50">
        <v>49.051094890510903</v>
      </c>
      <c r="I246" s="76" t="str">
        <f t="shared" si="6"/>
        <v>No</v>
      </c>
      <c r="J246" s="49" t="str">
        <f t="shared" si="7"/>
        <v>No</v>
      </c>
      <c r="K246" s="47">
        <v>9.2043788483944095E-2</v>
      </c>
      <c r="L246" s="50">
        <v>28.469750889679698</v>
      </c>
      <c r="M246" s="47">
        <v>8.8532801285498494E-2</v>
      </c>
      <c r="N246" s="50">
        <v>39.854014598540097</v>
      </c>
    </row>
    <row r="247" spans="1:14" x14ac:dyDescent="0.2">
      <c r="A247" s="57" t="s">
        <v>804</v>
      </c>
      <c r="B247" s="44" t="s">
        <v>805</v>
      </c>
      <c r="C247" s="45">
        <v>58</v>
      </c>
      <c r="D247" s="46" t="s">
        <v>328</v>
      </c>
      <c r="E247" s="47">
        <v>0.614689251293287</v>
      </c>
      <c r="F247" s="48">
        <v>50.177935943060497</v>
      </c>
      <c r="G247" s="47">
        <v>0.61473601828869395</v>
      </c>
      <c r="H247" s="50">
        <v>15.109489051094901</v>
      </c>
      <c r="I247" s="76" t="str">
        <f t="shared" si="6"/>
        <v>No</v>
      </c>
      <c r="J247" s="49" t="str">
        <f t="shared" si="7"/>
        <v>No</v>
      </c>
      <c r="K247" s="47">
        <v>0.13282167202108</v>
      </c>
      <c r="L247" s="50">
        <v>49.822064056939503</v>
      </c>
      <c r="M247" s="47">
        <v>0.21513915014316401</v>
      </c>
      <c r="N247" s="50">
        <v>90.729927007299295</v>
      </c>
    </row>
    <row r="248" spans="1:14" x14ac:dyDescent="0.2">
      <c r="A248" s="57" t="s">
        <v>806</v>
      </c>
      <c r="B248" s="44" t="s">
        <v>807</v>
      </c>
      <c r="C248" s="45">
        <v>58</v>
      </c>
      <c r="D248" s="46" t="s">
        <v>328</v>
      </c>
      <c r="E248" s="47">
        <v>0.68874318315140703</v>
      </c>
      <c r="F248" s="48">
        <v>76.156583629893206</v>
      </c>
      <c r="G248" s="47">
        <v>0.81667247273571597</v>
      </c>
      <c r="H248" s="50">
        <v>50.583941605839399</v>
      </c>
      <c r="I248" s="76" t="str">
        <f t="shared" si="6"/>
        <v>No</v>
      </c>
      <c r="J248" s="49" t="str">
        <f t="shared" si="7"/>
        <v>No</v>
      </c>
      <c r="K248" s="47">
        <v>9.0718119549439202E-2</v>
      </c>
      <c r="L248" s="50">
        <v>26.6903914590747</v>
      </c>
      <c r="M248" s="47">
        <v>9.4774306966511901E-2</v>
      </c>
      <c r="N248" s="50">
        <v>48.029197080292001</v>
      </c>
    </row>
    <row r="249" spans="1:14" x14ac:dyDescent="0.2">
      <c r="A249" s="57" t="s">
        <v>808</v>
      </c>
      <c r="B249" s="44" t="s">
        <v>809</v>
      </c>
      <c r="C249" s="45">
        <v>58</v>
      </c>
      <c r="D249" s="46" t="s">
        <v>328</v>
      </c>
      <c r="E249" s="47">
        <v>0.66135806542493702</v>
      </c>
      <c r="F249" s="48">
        <v>66.192170818505303</v>
      </c>
      <c r="G249" s="47">
        <v>0.78386302657736595</v>
      </c>
      <c r="H249" s="50">
        <v>44.598540145985403</v>
      </c>
      <c r="I249" s="76" t="str">
        <f t="shared" si="6"/>
        <v>No</v>
      </c>
      <c r="J249" s="49" t="str">
        <f t="shared" si="7"/>
        <v>No</v>
      </c>
      <c r="K249" s="47">
        <v>9.8137002426424105E-2</v>
      </c>
      <c r="L249" s="50">
        <v>33.451957295373703</v>
      </c>
      <c r="M249" s="47">
        <v>0.109409631650644</v>
      </c>
      <c r="N249" s="50">
        <v>60.364963503649598</v>
      </c>
    </row>
    <row r="250" spans="1:14" x14ac:dyDescent="0.2">
      <c r="A250" s="57" t="s">
        <v>810</v>
      </c>
      <c r="B250" s="44" t="s">
        <v>811</v>
      </c>
      <c r="C250" s="45">
        <v>58</v>
      </c>
      <c r="D250" s="46" t="s">
        <v>328</v>
      </c>
      <c r="E250" s="47">
        <v>0.68723009457566997</v>
      </c>
      <c r="F250" s="48">
        <v>75.088967971530295</v>
      </c>
      <c r="G250" s="47">
        <v>0.81582034357778199</v>
      </c>
      <c r="H250" s="50">
        <v>50.510948905109501</v>
      </c>
      <c r="I250" s="76" t="str">
        <f t="shared" si="6"/>
        <v>No</v>
      </c>
      <c r="J250" s="49" t="str">
        <f t="shared" si="7"/>
        <v>No</v>
      </c>
      <c r="K250" s="47">
        <v>8.5290763036124498E-2</v>
      </c>
      <c r="L250" s="50">
        <v>22.0640569395018</v>
      </c>
      <c r="M250" s="47">
        <v>8.6114698613361504E-2</v>
      </c>
      <c r="N250" s="50">
        <v>34.744525547445299</v>
      </c>
    </row>
    <row r="251" spans="1:14" x14ac:dyDescent="0.2">
      <c r="A251" s="57" t="s">
        <v>812</v>
      </c>
      <c r="B251" s="44" t="s">
        <v>813</v>
      </c>
      <c r="C251" s="45">
        <v>58</v>
      </c>
      <c r="D251" s="46" t="s">
        <v>328</v>
      </c>
      <c r="E251" s="47">
        <v>0.60033095995809205</v>
      </c>
      <c r="F251" s="48">
        <v>45.551601423487497</v>
      </c>
      <c r="G251" s="47">
        <v>0.71153065048564701</v>
      </c>
      <c r="H251" s="50">
        <v>30.218978102189801</v>
      </c>
      <c r="I251" s="76" t="str">
        <f t="shared" si="6"/>
        <v>No</v>
      </c>
      <c r="J251" s="49" t="str">
        <f t="shared" si="7"/>
        <v>No</v>
      </c>
      <c r="K251" s="47">
        <v>9.7368364089111606E-2</v>
      </c>
      <c r="L251" s="50">
        <v>32.7402135231317</v>
      </c>
      <c r="M251" s="47">
        <v>9.6956265258809807E-2</v>
      </c>
      <c r="N251" s="50">
        <v>50.145985401459903</v>
      </c>
    </row>
    <row r="252" spans="1:14" x14ac:dyDescent="0.2">
      <c r="A252" s="57" t="s">
        <v>814</v>
      </c>
      <c r="B252" s="44" t="s">
        <v>815</v>
      </c>
      <c r="C252" s="45">
        <v>58</v>
      </c>
      <c r="D252" s="46" t="s">
        <v>328</v>
      </c>
      <c r="E252" s="47">
        <v>0.60906984666988495</v>
      </c>
      <c r="F252" s="48">
        <v>48.398576512455499</v>
      </c>
      <c r="G252" s="47">
        <v>0.71381016371659001</v>
      </c>
      <c r="H252" s="50">
        <v>30.729927007299299</v>
      </c>
      <c r="I252" s="76" t="str">
        <f t="shared" si="6"/>
        <v>No</v>
      </c>
      <c r="J252" s="49" t="str">
        <f t="shared" si="7"/>
        <v>No</v>
      </c>
      <c r="K252" s="47">
        <v>0.10532277466987</v>
      </c>
      <c r="L252" s="50">
        <v>40.569395017793603</v>
      </c>
      <c r="M252" s="47">
        <v>0.110091691145729</v>
      </c>
      <c r="N252" s="50">
        <v>60.802919708029201</v>
      </c>
    </row>
    <row r="253" spans="1:14" x14ac:dyDescent="0.2">
      <c r="A253" s="57" t="s">
        <v>816</v>
      </c>
      <c r="B253" s="44" t="s">
        <v>817</v>
      </c>
      <c r="C253" s="45">
        <v>58</v>
      </c>
      <c r="D253" s="46" t="s">
        <v>328</v>
      </c>
      <c r="E253" s="47">
        <v>0.41978180754265398</v>
      </c>
      <c r="F253" s="48">
        <v>10.676156583629901</v>
      </c>
      <c r="G253" s="47">
        <v>0.47613105632192099</v>
      </c>
      <c r="H253" s="50">
        <v>5.1824817518248203</v>
      </c>
      <c r="I253" s="76" t="str">
        <f t="shared" si="6"/>
        <v>No</v>
      </c>
      <c r="J253" s="49" t="str">
        <f t="shared" si="7"/>
        <v>No</v>
      </c>
      <c r="K253" s="47">
        <v>0.13855877635535699</v>
      </c>
      <c r="L253" s="50">
        <v>50.889679715302499</v>
      </c>
      <c r="M253" s="47">
        <v>0.194736733378124</v>
      </c>
      <c r="N253" s="50">
        <v>88.102189781021906</v>
      </c>
    </row>
    <row r="254" spans="1:14" x14ac:dyDescent="0.2">
      <c r="A254" s="57" t="s">
        <v>818</v>
      </c>
      <c r="B254" s="44" t="s">
        <v>819</v>
      </c>
      <c r="C254" s="45">
        <v>58</v>
      </c>
      <c r="D254" s="46" t="s">
        <v>328</v>
      </c>
      <c r="E254" s="47">
        <v>0.60936204467708999</v>
      </c>
      <c r="F254" s="48">
        <v>48.7544483985765</v>
      </c>
      <c r="G254" s="47">
        <v>0.72088551535704204</v>
      </c>
      <c r="H254" s="50">
        <v>32.262773722627699</v>
      </c>
      <c r="I254" s="76" t="str">
        <f t="shared" si="6"/>
        <v>No</v>
      </c>
      <c r="J254" s="49" t="str">
        <f t="shared" si="7"/>
        <v>No</v>
      </c>
      <c r="K254" s="47">
        <v>9.5267773612244894E-2</v>
      </c>
      <c r="L254" s="50">
        <v>32.028469750889698</v>
      </c>
      <c r="M254" s="47">
        <v>0.112585935130967</v>
      </c>
      <c r="N254" s="50">
        <v>62.408759124087602</v>
      </c>
    </row>
    <row r="255" spans="1:14" x14ac:dyDescent="0.2">
      <c r="A255" s="57" t="s">
        <v>820</v>
      </c>
      <c r="B255" s="44" t="s">
        <v>821</v>
      </c>
      <c r="C255" s="45">
        <v>58</v>
      </c>
      <c r="D255" s="46" t="s">
        <v>328</v>
      </c>
      <c r="E255" s="47">
        <v>0.60717790096914204</v>
      </c>
      <c r="F255" s="48">
        <v>47.330960854092503</v>
      </c>
      <c r="G255" s="47">
        <v>0.65978760220910004</v>
      </c>
      <c r="H255" s="50">
        <v>21.167883211678799</v>
      </c>
      <c r="I255" s="76" t="str">
        <f t="shared" si="6"/>
        <v>No</v>
      </c>
      <c r="J255" s="49" t="str">
        <f t="shared" si="7"/>
        <v>No</v>
      </c>
      <c r="K255" s="47">
        <v>8.3004171952921299E-2</v>
      </c>
      <c r="L255" s="50">
        <v>18.861209964412801</v>
      </c>
      <c r="M255" s="47">
        <v>8.7490500842819896E-2</v>
      </c>
      <c r="N255" s="50">
        <v>37.664233576642303</v>
      </c>
    </row>
    <row r="256" spans="1:14" x14ac:dyDescent="0.2">
      <c r="A256" s="57" t="s">
        <v>822</v>
      </c>
      <c r="B256" s="44" t="s">
        <v>823</v>
      </c>
      <c r="C256" s="45">
        <v>58</v>
      </c>
      <c r="D256" s="46" t="s">
        <v>328</v>
      </c>
      <c r="E256" s="47">
        <v>0.62923460178479795</v>
      </c>
      <c r="F256" s="48">
        <v>54.448398576512503</v>
      </c>
      <c r="G256" s="47">
        <v>0.57667925691406197</v>
      </c>
      <c r="H256" s="50">
        <v>11.7518248175182</v>
      </c>
      <c r="I256" s="76" t="str">
        <f t="shared" si="6"/>
        <v>No</v>
      </c>
      <c r="J256" s="49" t="str">
        <f t="shared" si="7"/>
        <v>No</v>
      </c>
      <c r="K256" s="47">
        <v>0.184930284341419</v>
      </c>
      <c r="L256" s="50">
        <v>55.516014234875399</v>
      </c>
      <c r="M256" s="47">
        <v>0.203565504887464</v>
      </c>
      <c r="N256" s="50">
        <v>89.635036496350395</v>
      </c>
    </row>
    <row r="257" spans="1:14" x14ac:dyDescent="0.2">
      <c r="A257" s="57" t="s">
        <v>824</v>
      </c>
      <c r="B257" s="44" t="s">
        <v>825</v>
      </c>
      <c r="C257" s="45">
        <v>58</v>
      </c>
      <c r="D257" s="46" t="s">
        <v>328</v>
      </c>
      <c r="E257" s="47">
        <v>0.52143485239398202</v>
      </c>
      <c r="F257" s="48">
        <v>21.708185053380799</v>
      </c>
      <c r="G257" s="47">
        <v>0.60825948579730105</v>
      </c>
      <c r="H257" s="50">
        <v>14.6715328467153</v>
      </c>
      <c r="I257" s="76" t="str">
        <f t="shared" si="6"/>
        <v>No</v>
      </c>
      <c r="J257" s="49" t="str">
        <f t="shared" si="7"/>
        <v>No</v>
      </c>
      <c r="K257" s="47">
        <v>0.112186240635509</v>
      </c>
      <c r="L257" s="50">
        <v>43.060498220640604</v>
      </c>
      <c r="M257" s="47">
        <v>0.13279549121797099</v>
      </c>
      <c r="N257" s="50">
        <v>72.481751824817493</v>
      </c>
    </row>
    <row r="258" spans="1:14" x14ac:dyDescent="0.2">
      <c r="A258" s="57" t="s">
        <v>826</v>
      </c>
      <c r="B258" s="44" t="s">
        <v>827</v>
      </c>
      <c r="C258" s="45">
        <v>58</v>
      </c>
      <c r="D258" s="46" t="s">
        <v>328</v>
      </c>
      <c r="E258" s="47">
        <v>0.56492759529082703</v>
      </c>
      <c r="F258" s="48">
        <v>31.672597864768701</v>
      </c>
      <c r="G258" s="47">
        <v>0.66144532284901603</v>
      </c>
      <c r="H258" s="50">
        <v>21.5328467153285</v>
      </c>
      <c r="I258" s="76" t="str">
        <f t="shared" si="6"/>
        <v>No</v>
      </c>
      <c r="J258" s="49" t="str">
        <f t="shared" si="7"/>
        <v>No</v>
      </c>
      <c r="K258" s="47">
        <v>0.11413473772663001</v>
      </c>
      <c r="L258" s="50">
        <v>44.483985765124601</v>
      </c>
      <c r="M258" s="47">
        <v>0.150031614854443</v>
      </c>
      <c r="N258" s="50">
        <v>79.051094890510996</v>
      </c>
    </row>
    <row r="259" spans="1:14" x14ac:dyDescent="0.2">
      <c r="A259" s="57" t="s">
        <v>828</v>
      </c>
      <c r="B259" s="44" t="s">
        <v>829</v>
      </c>
      <c r="C259" s="45">
        <v>58</v>
      </c>
      <c r="D259" s="46" t="s">
        <v>328</v>
      </c>
      <c r="E259" s="47">
        <v>0.58360604753060397</v>
      </c>
      <c r="F259" s="48">
        <v>40.213523131672602</v>
      </c>
      <c r="G259" s="47">
        <v>0.682792961133591</v>
      </c>
      <c r="H259" s="50">
        <v>25.255474452554701</v>
      </c>
      <c r="I259" s="76" t="str">
        <f t="shared" si="6"/>
        <v>No</v>
      </c>
      <c r="J259" s="49" t="str">
        <f t="shared" si="7"/>
        <v>No</v>
      </c>
      <c r="K259" s="47">
        <v>0.100649915510529</v>
      </c>
      <c r="L259" s="50">
        <v>38.078291814946603</v>
      </c>
      <c r="M259" s="47">
        <v>0.112824617878163</v>
      </c>
      <c r="N259" s="50">
        <v>62.627737226277397</v>
      </c>
    </row>
    <row r="260" spans="1:14" x14ac:dyDescent="0.2">
      <c r="A260" s="57" t="s">
        <v>830</v>
      </c>
      <c r="B260" s="44" t="s">
        <v>831</v>
      </c>
      <c r="C260" s="45">
        <v>58</v>
      </c>
      <c r="D260" s="46" t="s">
        <v>328</v>
      </c>
      <c r="E260" s="47">
        <v>0.60782276544597302</v>
      </c>
      <c r="F260" s="48">
        <v>48.042704626334498</v>
      </c>
      <c r="G260" s="47">
        <v>0.71934819106319503</v>
      </c>
      <c r="H260" s="50">
        <v>31.824817518248199</v>
      </c>
      <c r="I260" s="76" t="str">
        <f t="shared" si="6"/>
        <v>No</v>
      </c>
      <c r="J260" s="49" t="str">
        <f t="shared" si="7"/>
        <v>No</v>
      </c>
      <c r="K260" s="47">
        <v>8.9513255930467203E-2</v>
      </c>
      <c r="L260" s="50">
        <v>25.6227758007117</v>
      </c>
      <c r="M260" s="47">
        <v>9.5400586437754398E-2</v>
      </c>
      <c r="N260" s="50">
        <v>48.832116788321201</v>
      </c>
    </row>
    <row r="261" spans="1:14" x14ac:dyDescent="0.2">
      <c r="A261" s="57" t="s">
        <v>832</v>
      </c>
      <c r="B261" s="44" t="s">
        <v>833</v>
      </c>
      <c r="C261" s="45">
        <v>58</v>
      </c>
      <c r="D261" s="46" t="s">
        <v>328</v>
      </c>
      <c r="E261" s="47">
        <v>0.47942567048220802</v>
      </c>
      <c r="F261" s="48">
        <v>14.5907473309609</v>
      </c>
      <c r="G261" s="47">
        <v>0.55567405653024704</v>
      </c>
      <c r="H261" s="50">
        <v>9.7810218978102199</v>
      </c>
      <c r="I261" s="76" t="str">
        <f t="shared" si="6"/>
        <v>No</v>
      </c>
      <c r="J261" s="49" t="str">
        <f t="shared" si="7"/>
        <v>No</v>
      </c>
      <c r="K261" s="47">
        <v>0.120972456466745</v>
      </c>
      <c r="L261" s="50">
        <v>48.398576512455499</v>
      </c>
      <c r="M261" s="47">
        <v>0.162092288834292</v>
      </c>
      <c r="N261" s="50">
        <v>82.408759124087595</v>
      </c>
    </row>
    <row r="262" spans="1:14" x14ac:dyDescent="0.2">
      <c r="A262" s="57" t="s">
        <v>834</v>
      </c>
      <c r="B262" s="44" t="s">
        <v>835</v>
      </c>
      <c r="C262" s="45">
        <v>58</v>
      </c>
      <c r="D262" s="46" t="s">
        <v>328</v>
      </c>
      <c r="E262" s="47">
        <v>0.549404830865032</v>
      </c>
      <c r="F262" s="48">
        <v>27.402135231316699</v>
      </c>
      <c r="G262" s="47">
        <v>0.63786627599198797</v>
      </c>
      <c r="H262" s="50">
        <v>18.029197080292001</v>
      </c>
      <c r="I262" s="76" t="str">
        <f t="shared" si="6"/>
        <v>No</v>
      </c>
      <c r="J262" s="49" t="str">
        <f t="shared" si="7"/>
        <v>No</v>
      </c>
      <c r="K262" s="47">
        <v>0.104414752754191</v>
      </c>
      <c r="L262" s="50">
        <v>40.213523131672602</v>
      </c>
      <c r="M262" s="47">
        <v>0.12988131715097401</v>
      </c>
      <c r="N262" s="50">
        <v>71.021897810219002</v>
      </c>
    </row>
    <row r="263" spans="1:14" x14ac:dyDescent="0.2">
      <c r="A263" s="57" t="s">
        <v>836</v>
      </c>
      <c r="B263" s="44" t="s">
        <v>837</v>
      </c>
      <c r="C263" s="45">
        <v>58</v>
      </c>
      <c r="D263" s="46" t="s">
        <v>328</v>
      </c>
      <c r="E263" s="47">
        <v>0.45350001008080698</v>
      </c>
      <c r="F263" s="48">
        <v>12.8113879003559</v>
      </c>
      <c r="G263" s="47">
        <v>0.51010776793940105</v>
      </c>
      <c r="H263" s="50">
        <v>6.7153284671532898</v>
      </c>
      <c r="I263" s="76" t="str">
        <f t="shared" ref="I263:I286" si="8">IF(AND(F263&gt;=90,H263&gt;=90),"Yes","No")</f>
        <v>No</v>
      </c>
      <c r="J263" s="49" t="str">
        <f t="shared" ref="J263:J286" si="9">IF(AND(F263&gt;=75,H263&gt;=75),"Yes","No")</f>
        <v>No</v>
      </c>
      <c r="K263" s="47">
        <v>0.189143981650435</v>
      </c>
      <c r="L263" s="50">
        <v>55.8718861209964</v>
      </c>
      <c r="M263" s="47">
        <v>0.21590665155633901</v>
      </c>
      <c r="N263" s="50">
        <v>90.948905109489004</v>
      </c>
    </row>
    <row r="264" spans="1:14" x14ac:dyDescent="0.2">
      <c r="A264" s="57" t="s">
        <v>838</v>
      </c>
      <c r="B264" s="44" t="s">
        <v>839</v>
      </c>
      <c r="C264" s="45">
        <v>58</v>
      </c>
      <c r="D264" s="46" t="s">
        <v>328</v>
      </c>
      <c r="E264" s="47">
        <v>0.56560931907831302</v>
      </c>
      <c r="F264" s="48">
        <v>32.384341637010699</v>
      </c>
      <c r="G264" s="47">
        <v>0.66289299710038496</v>
      </c>
      <c r="H264" s="50">
        <v>21.6788321167883</v>
      </c>
      <c r="I264" s="76" t="str">
        <f t="shared" si="8"/>
        <v>No</v>
      </c>
      <c r="J264" s="49" t="str">
        <f t="shared" si="9"/>
        <v>No</v>
      </c>
      <c r="K264" s="47">
        <v>8.8107991884112502E-2</v>
      </c>
      <c r="L264" s="50">
        <v>23.843416370106802</v>
      </c>
      <c r="M264" s="47">
        <v>9.0558378820045707E-2</v>
      </c>
      <c r="N264" s="50">
        <v>42.992700729927002</v>
      </c>
    </row>
    <row r="265" spans="1:14" x14ac:dyDescent="0.2">
      <c r="A265" s="57" t="s">
        <v>840</v>
      </c>
      <c r="B265" s="44" t="s">
        <v>841</v>
      </c>
      <c r="C265" s="45">
        <v>58</v>
      </c>
      <c r="D265" s="46" t="s">
        <v>328</v>
      </c>
      <c r="E265" s="47">
        <v>0.57064031895382705</v>
      </c>
      <c r="F265" s="48">
        <v>33.807829181494697</v>
      </c>
      <c r="G265" s="47">
        <v>0.53604092940953096</v>
      </c>
      <c r="H265" s="50">
        <v>8.1021897810219006</v>
      </c>
      <c r="I265" s="76" t="str">
        <f t="shared" si="8"/>
        <v>No</v>
      </c>
      <c r="J265" s="49" t="str">
        <f t="shared" si="9"/>
        <v>No</v>
      </c>
      <c r="K265" s="47">
        <v>0.101898783568227</v>
      </c>
      <c r="L265" s="50">
        <v>39.145907473309599</v>
      </c>
      <c r="M265" s="47">
        <v>0.1138392482903</v>
      </c>
      <c r="N265" s="50">
        <v>63.3576642335766</v>
      </c>
    </row>
    <row r="266" spans="1:14" x14ac:dyDescent="0.2">
      <c r="A266" s="57" t="s">
        <v>842</v>
      </c>
      <c r="B266" s="44" t="s">
        <v>843</v>
      </c>
      <c r="C266" s="45">
        <v>58</v>
      </c>
      <c r="D266" s="46" t="s">
        <v>328</v>
      </c>
      <c r="E266" s="47">
        <v>0.61758557269986802</v>
      </c>
      <c r="F266" s="48">
        <v>51.601423487544501</v>
      </c>
      <c r="G266" s="47">
        <v>0.722377308536722</v>
      </c>
      <c r="H266" s="50">
        <v>32.481751824817501</v>
      </c>
      <c r="I266" s="76" t="str">
        <f t="shared" si="8"/>
        <v>No</v>
      </c>
      <c r="J266" s="49" t="str">
        <f t="shared" si="9"/>
        <v>No</v>
      </c>
      <c r="K266" s="47">
        <v>9.8533360272020504E-2</v>
      </c>
      <c r="L266" s="50">
        <v>34.163701067615698</v>
      </c>
      <c r="M266" s="47">
        <v>0.10775539631018299</v>
      </c>
      <c r="N266" s="50">
        <v>59.270072992700698</v>
      </c>
    </row>
    <row r="267" spans="1:14" x14ac:dyDescent="0.2">
      <c r="A267" s="57" t="s">
        <v>844</v>
      </c>
      <c r="B267" s="44" t="s">
        <v>845</v>
      </c>
      <c r="C267" s="45">
        <v>58</v>
      </c>
      <c r="D267" s="46" t="s">
        <v>328</v>
      </c>
      <c r="E267" s="47">
        <v>0.59787708954530505</v>
      </c>
      <c r="F267" s="48">
        <v>45.195729537366503</v>
      </c>
      <c r="G267" s="47">
        <v>0.70715283373144699</v>
      </c>
      <c r="H267" s="50">
        <v>29.343065693430699</v>
      </c>
      <c r="I267" s="76" t="str">
        <f t="shared" si="8"/>
        <v>No</v>
      </c>
      <c r="J267" s="49" t="str">
        <f t="shared" si="9"/>
        <v>No</v>
      </c>
      <c r="K267" s="47">
        <v>9.3983725440395197E-2</v>
      </c>
      <c r="L267" s="50">
        <v>31.3167259786477</v>
      </c>
      <c r="M267" s="47">
        <v>9.29357994278463E-2</v>
      </c>
      <c r="N267" s="50">
        <v>45.912408759124098</v>
      </c>
    </row>
    <row r="268" spans="1:14" x14ac:dyDescent="0.2">
      <c r="A268" s="57" t="s">
        <v>395</v>
      </c>
      <c r="B268" s="44" t="s">
        <v>846</v>
      </c>
      <c r="C268" s="45">
        <v>58</v>
      </c>
      <c r="D268" s="46" t="s">
        <v>328</v>
      </c>
      <c r="E268" s="47">
        <v>0.63427090363143102</v>
      </c>
      <c r="F268" s="48">
        <v>57.651245551601399</v>
      </c>
      <c r="G268" s="47">
        <v>0.65208879650645701</v>
      </c>
      <c r="H268" s="50">
        <v>20.072992700729898</v>
      </c>
      <c r="I268" s="76" t="str">
        <f t="shared" si="8"/>
        <v>No</v>
      </c>
      <c r="J268" s="49" t="str">
        <f t="shared" si="9"/>
        <v>No</v>
      </c>
      <c r="K268" s="47">
        <v>9.7942113286259597E-2</v>
      </c>
      <c r="L268" s="50">
        <v>33.096085409252701</v>
      </c>
      <c r="M268" s="47">
        <v>9.7497106689419397E-2</v>
      </c>
      <c r="N268" s="50">
        <v>50.729927007299302</v>
      </c>
    </row>
    <row r="269" spans="1:14" x14ac:dyDescent="0.2">
      <c r="A269" s="57" t="s">
        <v>847</v>
      </c>
      <c r="B269" s="44" t="s">
        <v>848</v>
      </c>
      <c r="C269" s="45">
        <v>58</v>
      </c>
      <c r="D269" s="46" t="s">
        <v>328</v>
      </c>
      <c r="E269" s="47">
        <v>0.534027845646736</v>
      </c>
      <c r="F269" s="48">
        <v>24.199288256227799</v>
      </c>
      <c r="G269" s="47">
        <v>0.49590229819030102</v>
      </c>
      <c r="H269" s="50">
        <v>6.0583941605839398</v>
      </c>
      <c r="I269" s="76" t="str">
        <f t="shared" si="8"/>
        <v>No</v>
      </c>
      <c r="J269" s="49" t="str">
        <f t="shared" si="9"/>
        <v>No</v>
      </c>
      <c r="K269" s="47">
        <v>0.21728208643240901</v>
      </c>
      <c r="L269" s="50">
        <v>57.295373665480398</v>
      </c>
      <c r="M269" s="47">
        <v>0.224330010918665</v>
      </c>
      <c r="N269" s="50">
        <v>91.386861313868593</v>
      </c>
    </row>
    <row r="270" spans="1:14" x14ac:dyDescent="0.2">
      <c r="A270" s="57" t="s">
        <v>849</v>
      </c>
      <c r="B270" s="44" t="s">
        <v>850</v>
      </c>
      <c r="C270" s="45">
        <v>58</v>
      </c>
      <c r="D270" s="46" t="s">
        <v>328</v>
      </c>
      <c r="E270" s="47">
        <v>0.66731091781674501</v>
      </c>
      <c r="F270" s="48">
        <v>68.327402135231296</v>
      </c>
      <c r="G270" s="47">
        <v>0.58787026678136101</v>
      </c>
      <c r="H270" s="50">
        <v>12.481751824817501</v>
      </c>
      <c r="I270" s="76" t="str">
        <f t="shared" si="8"/>
        <v>No</v>
      </c>
      <c r="J270" s="49" t="str">
        <f t="shared" si="9"/>
        <v>No</v>
      </c>
      <c r="K270" s="47">
        <v>9.0820070010413603E-2</v>
      </c>
      <c r="L270" s="50">
        <v>27.046263345195701</v>
      </c>
      <c r="M270" s="47">
        <v>9.1268343955276304E-2</v>
      </c>
      <c r="N270" s="50">
        <v>43.284671532846701</v>
      </c>
    </row>
    <row r="271" spans="1:14" x14ac:dyDescent="0.2">
      <c r="A271" s="57" t="s">
        <v>851</v>
      </c>
      <c r="B271" s="44" t="s">
        <v>852</v>
      </c>
      <c r="C271" s="45">
        <v>58</v>
      </c>
      <c r="D271" s="46" t="s">
        <v>328</v>
      </c>
      <c r="E271" s="47">
        <v>0.51710298154193302</v>
      </c>
      <c r="F271" s="48">
        <v>20.640569395017799</v>
      </c>
      <c r="G271" s="47">
        <v>0.60564382133945205</v>
      </c>
      <c r="H271" s="50">
        <v>14.2335766423358</v>
      </c>
      <c r="I271" s="76" t="str">
        <f t="shared" si="8"/>
        <v>No</v>
      </c>
      <c r="J271" s="49" t="str">
        <f t="shared" si="9"/>
        <v>No</v>
      </c>
      <c r="K271" s="47">
        <v>0.116840744106625</v>
      </c>
      <c r="L271" s="50">
        <v>45.907473309608498</v>
      </c>
      <c r="M271" s="47">
        <v>0.103887041024546</v>
      </c>
      <c r="N271" s="50">
        <v>57.2262773722628</v>
      </c>
    </row>
    <row r="272" spans="1:14" x14ac:dyDescent="0.2">
      <c r="A272" s="57" t="s">
        <v>853</v>
      </c>
      <c r="B272" s="44" t="s">
        <v>854</v>
      </c>
      <c r="C272" s="45">
        <v>58</v>
      </c>
      <c r="D272" s="46" t="s">
        <v>328</v>
      </c>
      <c r="E272" s="47">
        <v>0.67963917815520203</v>
      </c>
      <c r="F272" s="48">
        <v>72.597864768683294</v>
      </c>
      <c r="G272" s="47">
        <v>0.59686399253296696</v>
      </c>
      <c r="H272" s="50">
        <v>13.430656934306599</v>
      </c>
      <c r="I272" s="76" t="str">
        <f t="shared" si="8"/>
        <v>No</v>
      </c>
      <c r="J272" s="49" t="str">
        <f t="shared" si="9"/>
        <v>No</v>
      </c>
      <c r="K272" s="47">
        <v>0.11795433642551301</v>
      </c>
      <c r="L272" s="50">
        <v>46.619217081850501</v>
      </c>
      <c r="M272" s="47">
        <v>0.119927150156644</v>
      </c>
      <c r="N272" s="50">
        <v>66.788321167883197</v>
      </c>
    </row>
    <row r="273" spans="1:14" x14ac:dyDescent="0.2">
      <c r="A273" s="57" t="s">
        <v>855</v>
      </c>
      <c r="B273" s="44" t="s">
        <v>856</v>
      </c>
      <c r="C273" s="45">
        <v>58</v>
      </c>
      <c r="D273" s="46" t="s">
        <v>328</v>
      </c>
      <c r="E273" s="47">
        <v>0.63380952040549698</v>
      </c>
      <c r="F273" s="48">
        <v>56.939501779359396</v>
      </c>
      <c r="G273" s="47">
        <v>0.69805442657855798</v>
      </c>
      <c r="H273" s="50">
        <v>27.810218978102199</v>
      </c>
      <c r="I273" s="76" t="str">
        <f t="shared" si="8"/>
        <v>No</v>
      </c>
      <c r="J273" s="49" t="str">
        <f t="shared" si="9"/>
        <v>No</v>
      </c>
      <c r="K273" s="47">
        <v>9.2592293477121196E-2</v>
      </c>
      <c r="L273" s="50">
        <v>29.537366548042701</v>
      </c>
      <c r="M273" s="47">
        <v>0.10984505833924101</v>
      </c>
      <c r="N273" s="50">
        <v>60.583941605839399</v>
      </c>
    </row>
    <row r="274" spans="1:14" x14ac:dyDescent="0.2">
      <c r="A274" s="57" t="s">
        <v>857</v>
      </c>
      <c r="B274" s="44" t="s">
        <v>858</v>
      </c>
      <c r="C274" s="45">
        <v>58</v>
      </c>
      <c r="D274" s="46" t="s">
        <v>328</v>
      </c>
      <c r="E274" s="47">
        <v>0.61790484043882299</v>
      </c>
      <c r="F274" s="48">
        <v>52.313167259786503</v>
      </c>
      <c r="G274" s="47">
        <v>0.72618780514081704</v>
      </c>
      <c r="H274" s="50">
        <v>33.3576642335766</v>
      </c>
      <c r="I274" s="76" t="str">
        <f t="shared" si="8"/>
        <v>No</v>
      </c>
      <c r="J274" s="49" t="str">
        <f t="shared" si="9"/>
        <v>No</v>
      </c>
      <c r="K274" s="47">
        <v>0.102894808023596</v>
      </c>
      <c r="L274" s="50">
        <v>39.5017793594306</v>
      </c>
      <c r="M274" s="47">
        <v>0.106892688274631</v>
      </c>
      <c r="N274" s="50">
        <v>58.832116788321201</v>
      </c>
    </row>
    <row r="275" spans="1:14" x14ac:dyDescent="0.2">
      <c r="A275" s="57" t="s">
        <v>859</v>
      </c>
      <c r="B275" s="44" t="s">
        <v>860</v>
      </c>
      <c r="C275" s="45">
        <v>58</v>
      </c>
      <c r="D275" s="46" t="s">
        <v>328</v>
      </c>
      <c r="E275" s="47">
        <v>0.65523663971392998</v>
      </c>
      <c r="F275" s="48">
        <v>63.701067615658403</v>
      </c>
      <c r="G275" s="47">
        <v>0.72847872799284497</v>
      </c>
      <c r="H275" s="50">
        <v>33.941605839416098</v>
      </c>
      <c r="I275" s="76" t="str">
        <f t="shared" si="8"/>
        <v>No</v>
      </c>
      <c r="J275" s="49" t="str">
        <f t="shared" si="9"/>
        <v>No</v>
      </c>
      <c r="K275" s="47">
        <v>9.3588238390778705E-2</v>
      </c>
      <c r="L275" s="50">
        <v>30.960854092526699</v>
      </c>
      <c r="M275" s="47">
        <v>9.9142319575882404E-2</v>
      </c>
      <c r="N275" s="50">
        <v>52.846715328467198</v>
      </c>
    </row>
    <row r="276" spans="1:14" x14ac:dyDescent="0.2">
      <c r="A276" s="57" t="s">
        <v>861</v>
      </c>
      <c r="B276" s="44" t="s">
        <v>862</v>
      </c>
      <c r="C276" s="45">
        <v>58</v>
      </c>
      <c r="D276" s="46" t="s">
        <v>328</v>
      </c>
      <c r="E276" s="47">
        <v>0.63589431595980594</v>
      </c>
      <c r="F276" s="48">
        <v>58.362989323843401</v>
      </c>
      <c r="G276" s="47">
        <v>0.715315807255127</v>
      </c>
      <c r="H276" s="50">
        <v>31.0948905109489</v>
      </c>
      <c r="I276" s="76" t="str">
        <f t="shared" si="8"/>
        <v>No</v>
      </c>
      <c r="J276" s="49" t="str">
        <f t="shared" si="9"/>
        <v>No</v>
      </c>
      <c r="K276" s="47">
        <v>9.8570294079227599E-2</v>
      </c>
      <c r="L276" s="50">
        <v>34.519572953736699</v>
      </c>
      <c r="M276" s="47">
        <v>0.105681737076381</v>
      </c>
      <c r="N276" s="50">
        <v>58.248175182481802</v>
      </c>
    </row>
    <row r="277" spans="1:14" x14ac:dyDescent="0.2">
      <c r="A277" s="57" t="s">
        <v>863</v>
      </c>
      <c r="B277" s="44" t="s">
        <v>864</v>
      </c>
      <c r="C277" s="45">
        <v>58</v>
      </c>
      <c r="D277" s="46" t="s">
        <v>328</v>
      </c>
      <c r="E277" s="47">
        <v>0.597872207203479</v>
      </c>
      <c r="F277" s="48">
        <v>44.839857651245602</v>
      </c>
      <c r="G277" s="47">
        <v>0.697622799831359</v>
      </c>
      <c r="H277" s="50">
        <v>27.6642335766423</v>
      </c>
      <c r="I277" s="76" t="str">
        <f t="shared" si="8"/>
        <v>No</v>
      </c>
      <c r="J277" s="49" t="str">
        <f t="shared" si="9"/>
        <v>No</v>
      </c>
      <c r="K277" s="47">
        <v>9.1799520843031904E-2</v>
      </c>
      <c r="L277" s="50">
        <v>28.113879003558701</v>
      </c>
      <c r="M277" s="47">
        <v>0.10677193340310701</v>
      </c>
      <c r="N277" s="50">
        <v>58.686131386861298</v>
      </c>
    </row>
    <row r="278" spans="1:14" x14ac:dyDescent="0.2">
      <c r="A278" s="57" t="s">
        <v>865</v>
      </c>
      <c r="B278" s="44" t="s">
        <v>866</v>
      </c>
      <c r="C278" s="45">
        <v>58</v>
      </c>
      <c r="D278" s="46" t="s">
        <v>328</v>
      </c>
      <c r="E278" s="47">
        <v>0.52208642927382998</v>
      </c>
      <c r="F278" s="48">
        <v>22.0640569395018</v>
      </c>
      <c r="G278" s="47">
        <v>0.54534006844691396</v>
      </c>
      <c r="H278" s="50">
        <v>8.7591240875912408</v>
      </c>
      <c r="I278" s="76" t="str">
        <f t="shared" si="8"/>
        <v>No</v>
      </c>
      <c r="J278" s="49" t="str">
        <f t="shared" si="9"/>
        <v>No</v>
      </c>
      <c r="K278" s="47">
        <v>0.12034601077013</v>
      </c>
      <c r="L278" s="50">
        <v>47.686832740213497</v>
      </c>
      <c r="M278" s="47">
        <v>0.143195688348423</v>
      </c>
      <c r="N278" s="50">
        <v>75.985401459854003</v>
      </c>
    </row>
    <row r="279" spans="1:14" x14ac:dyDescent="0.2">
      <c r="A279" s="57" t="s">
        <v>867</v>
      </c>
      <c r="B279" s="44" t="s">
        <v>868</v>
      </c>
      <c r="C279" s="45">
        <v>58</v>
      </c>
      <c r="D279" s="46" t="s">
        <v>328</v>
      </c>
      <c r="E279" s="47">
        <v>0.43254295962339201</v>
      </c>
      <c r="F279" s="48">
        <v>11.387900355871899</v>
      </c>
      <c r="G279" s="47">
        <v>0.48141368652481298</v>
      </c>
      <c r="H279" s="50">
        <v>5.2554744525547399</v>
      </c>
      <c r="I279" s="76" t="str">
        <f t="shared" si="8"/>
        <v>No</v>
      </c>
      <c r="J279" s="49" t="str">
        <f t="shared" si="9"/>
        <v>No</v>
      </c>
      <c r="K279" s="47">
        <v>0.17746200416677299</v>
      </c>
      <c r="L279" s="50">
        <v>55.160142348754398</v>
      </c>
      <c r="M279" s="47">
        <v>0.25396931018025798</v>
      </c>
      <c r="N279" s="50">
        <v>93.649635036496306</v>
      </c>
    </row>
    <row r="280" spans="1:14" x14ac:dyDescent="0.2">
      <c r="A280" s="57" t="s">
        <v>869</v>
      </c>
      <c r="B280" s="44" t="s">
        <v>870</v>
      </c>
      <c r="C280" s="45">
        <v>58</v>
      </c>
      <c r="D280" s="46" t="s">
        <v>328</v>
      </c>
      <c r="E280" s="47">
        <v>0.59333055473235297</v>
      </c>
      <c r="F280" s="48">
        <v>43.060498220640604</v>
      </c>
      <c r="G280" s="47">
        <v>0.68024051588858503</v>
      </c>
      <c r="H280" s="50">
        <v>25.036496350364999</v>
      </c>
      <c r="I280" s="76" t="str">
        <f t="shared" si="8"/>
        <v>No</v>
      </c>
      <c r="J280" s="49" t="str">
        <f t="shared" si="9"/>
        <v>No</v>
      </c>
      <c r="K280" s="47">
        <v>0.111667690090305</v>
      </c>
      <c r="L280" s="50">
        <v>42.348754448398601</v>
      </c>
      <c r="M280" s="47">
        <v>0.10006791781077599</v>
      </c>
      <c r="N280" s="50">
        <v>54.014598540145997</v>
      </c>
    </row>
    <row r="281" spans="1:14" x14ac:dyDescent="0.2">
      <c r="A281" s="57" t="s">
        <v>871</v>
      </c>
      <c r="B281" s="44" t="s">
        <v>872</v>
      </c>
      <c r="C281" s="45">
        <v>58</v>
      </c>
      <c r="D281" s="46" t="s">
        <v>328</v>
      </c>
      <c r="E281" s="47">
        <v>0.58231990371000397</v>
      </c>
      <c r="F281" s="48">
        <v>39.5017793594306</v>
      </c>
      <c r="G281" s="47">
        <v>0.66046637997132096</v>
      </c>
      <c r="H281" s="50">
        <v>21.3868613138686</v>
      </c>
      <c r="I281" s="76" t="str">
        <f t="shared" si="8"/>
        <v>No</v>
      </c>
      <c r="J281" s="49" t="str">
        <f t="shared" si="9"/>
        <v>No</v>
      </c>
      <c r="K281" s="47">
        <v>0.11662462659846</v>
      </c>
      <c r="L281" s="50">
        <v>45.551601423487497</v>
      </c>
      <c r="M281" s="47">
        <v>0.117324000821735</v>
      </c>
      <c r="N281" s="50">
        <v>65.474452554744502</v>
      </c>
    </row>
    <row r="282" spans="1:14" x14ac:dyDescent="0.2">
      <c r="A282" s="57" t="s">
        <v>873</v>
      </c>
      <c r="B282" s="44" t="s">
        <v>874</v>
      </c>
      <c r="C282" s="45">
        <v>58</v>
      </c>
      <c r="D282" s="46" t="s">
        <v>328</v>
      </c>
      <c r="E282" s="47">
        <v>0.56083034189825198</v>
      </c>
      <c r="F282" s="48">
        <v>30.2491103202847</v>
      </c>
      <c r="G282" s="47">
        <v>0.65601714159949298</v>
      </c>
      <c r="H282" s="50">
        <v>20.510948905109501</v>
      </c>
      <c r="I282" s="76" t="str">
        <f t="shared" si="8"/>
        <v>No</v>
      </c>
      <c r="J282" s="49" t="str">
        <f t="shared" si="9"/>
        <v>No</v>
      </c>
      <c r="K282" s="47">
        <v>0.152412706116834</v>
      </c>
      <c r="L282" s="50">
        <v>52.669039145907497</v>
      </c>
      <c r="M282" s="47">
        <v>0.15740776722435201</v>
      </c>
      <c r="N282" s="50">
        <v>81.167883211678799</v>
      </c>
    </row>
    <row r="283" spans="1:14" x14ac:dyDescent="0.2">
      <c r="A283" s="57" t="s">
        <v>875</v>
      </c>
      <c r="B283" s="44" t="s">
        <v>876</v>
      </c>
      <c r="C283" s="45">
        <v>58</v>
      </c>
      <c r="D283" s="46" t="s">
        <v>328</v>
      </c>
      <c r="E283" s="47">
        <v>0.57970553145400505</v>
      </c>
      <c r="F283" s="48">
        <v>38.078291814946603</v>
      </c>
      <c r="G283" s="47">
        <v>0.67591543256940401</v>
      </c>
      <c r="H283" s="50">
        <v>23.941605839416098</v>
      </c>
      <c r="I283" s="76" t="str">
        <f t="shared" si="8"/>
        <v>No</v>
      </c>
      <c r="J283" s="49" t="str">
        <f t="shared" si="9"/>
        <v>No</v>
      </c>
      <c r="K283" s="47">
        <v>0.10049093818669599</v>
      </c>
      <c r="L283" s="50">
        <v>37.722419928825602</v>
      </c>
      <c r="M283" s="47">
        <v>0.111445431290875</v>
      </c>
      <c r="N283" s="50">
        <v>61.6788321167883</v>
      </c>
    </row>
    <row r="284" spans="1:14" x14ac:dyDescent="0.2">
      <c r="A284" s="57" t="s">
        <v>877</v>
      </c>
      <c r="B284" s="44" t="s">
        <v>878</v>
      </c>
      <c r="C284" s="45">
        <v>58</v>
      </c>
      <c r="D284" s="46" t="s">
        <v>328</v>
      </c>
      <c r="E284" s="47">
        <v>0.64447754103145904</v>
      </c>
      <c r="F284" s="48">
        <v>59.786476868327398</v>
      </c>
      <c r="G284" s="47">
        <v>0.67067239111412003</v>
      </c>
      <c r="H284" s="50">
        <v>22.9197080291971</v>
      </c>
      <c r="I284" s="76" t="str">
        <f t="shared" si="8"/>
        <v>No</v>
      </c>
      <c r="J284" s="49" t="str">
        <f t="shared" si="9"/>
        <v>No</v>
      </c>
      <c r="K284" s="47">
        <v>9.8253788122536601E-2</v>
      </c>
      <c r="L284" s="50">
        <v>33.807829181494697</v>
      </c>
      <c r="M284" s="47">
        <v>9.9026876457450203E-2</v>
      </c>
      <c r="N284" s="50">
        <v>52.7737226277372</v>
      </c>
    </row>
    <row r="285" spans="1:14" x14ac:dyDescent="0.2">
      <c r="A285" s="57" t="s">
        <v>879</v>
      </c>
      <c r="B285" s="44" t="s">
        <v>880</v>
      </c>
      <c r="C285" s="45">
        <v>58</v>
      </c>
      <c r="D285" s="46" t="s">
        <v>328</v>
      </c>
      <c r="E285" s="47">
        <v>0.78666858584530297</v>
      </c>
      <c r="F285" s="48">
        <v>96.441281138790004</v>
      </c>
      <c r="G285" s="47">
        <v>0.73693031785899799</v>
      </c>
      <c r="H285" s="50">
        <v>35.766423357664202</v>
      </c>
      <c r="I285" s="76" t="str">
        <f t="shared" si="8"/>
        <v>No</v>
      </c>
      <c r="J285" s="49" t="str">
        <f t="shared" si="9"/>
        <v>No</v>
      </c>
      <c r="K285" s="47">
        <v>0.10577727918537599</v>
      </c>
      <c r="L285" s="50">
        <v>40.925266903914597</v>
      </c>
      <c r="M285" s="47">
        <v>0.120588438643129</v>
      </c>
      <c r="N285" s="50">
        <v>67.080291970802904</v>
      </c>
    </row>
    <row r="286" spans="1:14" x14ac:dyDescent="0.2">
      <c r="A286" s="57" t="s">
        <v>881</v>
      </c>
      <c r="B286" s="44" t="s">
        <v>882</v>
      </c>
      <c r="C286" s="45">
        <v>58</v>
      </c>
      <c r="D286" s="46" t="s">
        <v>328</v>
      </c>
      <c r="E286" s="47">
        <v>0.49990089775059299</v>
      </c>
      <c r="F286" s="48">
        <v>17.081850533807799</v>
      </c>
      <c r="G286" s="47">
        <v>0.56815611342686401</v>
      </c>
      <c r="H286" s="50">
        <v>11.0948905109489</v>
      </c>
      <c r="I286" s="76" t="str">
        <f t="shared" si="8"/>
        <v>No</v>
      </c>
      <c r="J286" s="49" t="str">
        <f t="shared" si="9"/>
        <v>No</v>
      </c>
      <c r="K286" s="47">
        <v>0.33345481405036997</v>
      </c>
      <c r="L286" s="50">
        <v>73.665480427046305</v>
      </c>
      <c r="M286" s="47">
        <v>0.26958855097264001</v>
      </c>
      <c r="N286" s="50">
        <v>94.087591240875895</v>
      </c>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6" t="s">
        <v>225</v>
      </c>
      <c r="F35" s="196"/>
      <c r="G35" s="196"/>
      <c r="H35" s="196"/>
      <c r="I35" s="196"/>
      <c r="J35" s="196"/>
      <c r="K35" s="196"/>
      <c r="L35" s="196"/>
      <c r="M35" s="196"/>
      <c r="N35" s="196"/>
    </row>
    <row r="36" spans="5:14" x14ac:dyDescent="0.2">
      <c r="E36" s="196"/>
      <c r="F36" s="196"/>
      <c r="G36" s="196"/>
      <c r="H36" s="196"/>
      <c r="I36" s="196"/>
      <c r="J36" s="196"/>
      <c r="K36" s="196"/>
      <c r="L36" s="196"/>
      <c r="M36" s="196"/>
      <c r="N36" s="196"/>
    </row>
    <row r="37" spans="5:14" x14ac:dyDescent="0.2">
      <c r="E37" s="196"/>
      <c r="F37" s="196"/>
      <c r="G37" s="196"/>
      <c r="H37" s="196"/>
      <c r="I37" s="196"/>
      <c r="J37" s="196"/>
      <c r="K37" s="196"/>
      <c r="L37" s="196"/>
      <c r="M37" s="196"/>
      <c r="N37" s="196"/>
    </row>
    <row r="38" spans="5:14" x14ac:dyDescent="0.2">
      <c r="E38" s="196"/>
      <c r="F38" s="196"/>
      <c r="G38" s="196"/>
      <c r="H38" s="196"/>
      <c r="I38" s="196"/>
      <c r="J38" s="196"/>
      <c r="K38" s="196"/>
      <c r="L38" s="196"/>
      <c r="M38" s="196"/>
      <c r="N38" s="196"/>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7" t="s">
        <v>302</v>
      </c>
      <c r="F103" s="197"/>
      <c r="G103" s="197"/>
      <c r="H103" s="197"/>
      <c r="I103" s="197"/>
      <c r="J103" s="197"/>
      <c r="K103" s="197"/>
      <c r="L103" s="197"/>
      <c r="M103" s="197"/>
      <c r="N103" s="197"/>
    </row>
    <row r="104" spans="5:14" x14ac:dyDescent="0.2">
      <c r="E104" s="197"/>
      <c r="F104" s="197"/>
      <c r="G104" s="197"/>
      <c r="H104" s="197"/>
      <c r="I104" s="197"/>
      <c r="J104" s="197"/>
      <c r="K104" s="197"/>
      <c r="L104" s="197"/>
      <c r="M104" s="197"/>
      <c r="N104" s="197"/>
    </row>
    <row r="105" spans="5:14" x14ac:dyDescent="0.2">
      <c r="E105" s="197"/>
      <c r="F105" s="197"/>
      <c r="G105" s="197"/>
      <c r="H105" s="197"/>
      <c r="I105" s="197"/>
      <c r="J105" s="197"/>
      <c r="K105" s="197"/>
      <c r="L105" s="197"/>
      <c r="M105" s="197"/>
      <c r="N105" s="197"/>
    </row>
    <row r="106" spans="5:14" x14ac:dyDescent="0.2">
      <c r="E106" s="197"/>
      <c r="F106" s="197"/>
      <c r="G106" s="197"/>
      <c r="H106" s="197"/>
      <c r="I106" s="197"/>
      <c r="J106" s="197"/>
      <c r="K106" s="197"/>
      <c r="L106" s="197"/>
      <c r="M106" s="197"/>
      <c r="N106" s="197"/>
    </row>
    <row r="107" spans="5:14" x14ac:dyDescent="0.2">
      <c r="E107" s="197"/>
      <c r="F107" s="197"/>
      <c r="G107" s="197"/>
      <c r="H107" s="197"/>
      <c r="I107" s="197"/>
      <c r="J107" s="197"/>
      <c r="K107" s="197"/>
      <c r="L107" s="197"/>
      <c r="M107" s="197"/>
      <c r="N107" s="197"/>
    </row>
    <row r="147" spans="5:14" x14ac:dyDescent="0.2">
      <c r="E147" s="196" t="s">
        <v>303</v>
      </c>
      <c r="F147" s="196"/>
      <c r="G147" s="196"/>
      <c r="H147" s="196"/>
      <c r="I147" s="196"/>
      <c r="J147" s="196"/>
      <c r="K147" s="196"/>
      <c r="L147" s="196"/>
      <c r="M147" s="196"/>
      <c r="N147" s="196"/>
    </row>
    <row r="148" spans="5:14" x14ac:dyDescent="0.2">
      <c r="E148" s="196"/>
      <c r="F148" s="196"/>
      <c r="G148" s="196"/>
      <c r="H148" s="196"/>
      <c r="I148" s="196"/>
      <c r="J148" s="196"/>
      <c r="K148" s="196"/>
      <c r="L148" s="196"/>
      <c r="M148" s="196"/>
      <c r="N148" s="196"/>
    </row>
    <row r="149" spans="5:14" x14ac:dyDescent="0.2">
      <c r="E149" s="196"/>
      <c r="F149" s="196"/>
      <c r="G149" s="196"/>
      <c r="H149" s="196"/>
      <c r="I149" s="196"/>
      <c r="J149" s="196"/>
      <c r="K149" s="196"/>
      <c r="L149" s="196"/>
      <c r="M149" s="196"/>
      <c r="N149" s="196"/>
    </row>
    <row r="150" spans="5:14" x14ac:dyDescent="0.2">
      <c r="E150" s="196"/>
      <c r="F150" s="196"/>
      <c r="G150" s="196"/>
      <c r="H150" s="196"/>
      <c r="I150" s="196"/>
      <c r="J150" s="196"/>
      <c r="K150" s="196"/>
      <c r="L150" s="196"/>
      <c r="M150" s="196"/>
      <c r="N150" s="196"/>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6" t="s">
        <v>304</v>
      </c>
      <c r="F206" s="196"/>
      <c r="G206" s="196"/>
      <c r="H206" s="196"/>
      <c r="I206" s="196"/>
      <c r="J206" s="196"/>
      <c r="K206" s="196"/>
      <c r="L206" s="196"/>
      <c r="M206" s="196"/>
      <c r="N206" s="196"/>
    </row>
    <row r="207" spans="5:14" x14ac:dyDescent="0.2">
      <c r="E207" s="196"/>
      <c r="F207" s="196"/>
      <c r="G207" s="196"/>
      <c r="H207" s="196"/>
      <c r="I207" s="196"/>
      <c r="J207" s="196"/>
      <c r="K207" s="196"/>
      <c r="L207" s="196"/>
      <c r="M207" s="196"/>
      <c r="N207" s="196"/>
    </row>
    <row r="208" spans="5:14" x14ac:dyDescent="0.2">
      <c r="E208" s="196"/>
      <c r="F208" s="196"/>
      <c r="G208" s="196"/>
      <c r="H208" s="196"/>
      <c r="I208" s="196"/>
      <c r="J208" s="196"/>
      <c r="K208" s="196"/>
      <c r="L208" s="196"/>
      <c r="M208" s="196"/>
      <c r="N208" s="196"/>
    </row>
    <row r="209" spans="5:14" x14ac:dyDescent="0.2">
      <c r="E209" s="196"/>
      <c r="F209" s="196"/>
      <c r="G209" s="196"/>
      <c r="H209" s="196"/>
      <c r="I209" s="196"/>
      <c r="J209" s="196"/>
      <c r="K209" s="196"/>
      <c r="L209" s="196"/>
      <c r="M209" s="196"/>
      <c r="N209" s="196"/>
    </row>
    <row r="210" spans="5:14" x14ac:dyDescent="0.2">
      <c r="E210" s="196"/>
      <c r="F210" s="196"/>
      <c r="G210" s="196"/>
      <c r="H210" s="196"/>
      <c r="I210" s="196"/>
      <c r="J210" s="196"/>
      <c r="K210" s="196"/>
      <c r="L210" s="196"/>
      <c r="M210" s="196"/>
      <c r="N210" s="196"/>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6" t="s">
        <v>305</v>
      </c>
      <c r="F262" s="196"/>
      <c r="G262" s="196"/>
      <c r="H262" s="196"/>
      <c r="I262" s="196"/>
      <c r="J262" s="196"/>
      <c r="K262" s="196"/>
      <c r="L262" s="196"/>
      <c r="M262" s="196"/>
      <c r="N262" s="196"/>
    </row>
    <row r="263" spans="5:14" x14ac:dyDescent="0.2">
      <c r="E263" s="196"/>
      <c r="F263" s="196"/>
      <c r="G263" s="196"/>
      <c r="H263" s="196"/>
      <c r="I263" s="196"/>
      <c r="J263" s="196"/>
      <c r="K263" s="196"/>
      <c r="L263" s="196"/>
      <c r="M263" s="196"/>
      <c r="N263" s="196"/>
    </row>
    <row r="264" spans="5:14" x14ac:dyDescent="0.2">
      <c r="E264" s="196"/>
      <c r="F264" s="196"/>
      <c r="G264" s="196"/>
      <c r="H264" s="196"/>
      <c r="I264" s="196"/>
      <c r="J264" s="196"/>
      <c r="K264" s="196"/>
      <c r="L264" s="196"/>
      <c r="M264" s="196"/>
      <c r="N264" s="196"/>
    </row>
    <row r="265" spans="5:14" x14ac:dyDescent="0.2">
      <c r="E265" s="196"/>
      <c r="F265" s="196"/>
      <c r="G265" s="196"/>
      <c r="H265" s="196"/>
      <c r="I265" s="196"/>
      <c r="J265" s="196"/>
      <c r="K265" s="196"/>
      <c r="L265" s="196"/>
      <c r="M265" s="196"/>
      <c r="N265" s="196"/>
    </row>
    <row r="266" spans="5:14" x14ac:dyDescent="0.2">
      <c r="E266" s="196"/>
      <c r="F266" s="196"/>
      <c r="G266" s="196"/>
      <c r="H266" s="196"/>
      <c r="I266" s="196"/>
      <c r="J266" s="196"/>
      <c r="K266" s="196"/>
      <c r="L266" s="196"/>
      <c r="M266" s="196"/>
      <c r="N266" s="196"/>
    </row>
    <row r="267" spans="5:14" x14ac:dyDescent="0.2">
      <c r="E267" s="196"/>
      <c r="F267" s="196"/>
      <c r="G267" s="196"/>
      <c r="H267" s="196"/>
      <c r="I267" s="196"/>
      <c r="J267" s="196"/>
      <c r="K267" s="196"/>
      <c r="L267" s="196"/>
      <c r="M267" s="196"/>
      <c r="N267" s="196"/>
    </row>
    <row r="268" spans="5:14" x14ac:dyDescent="0.2">
      <c r="E268" s="196"/>
      <c r="F268" s="196"/>
      <c r="G268" s="196"/>
      <c r="H268" s="196"/>
      <c r="I268" s="196"/>
      <c r="J268" s="196"/>
      <c r="K268" s="196"/>
      <c r="L268" s="196"/>
      <c r="M268" s="196"/>
      <c r="N268" s="196"/>
    </row>
    <row r="269" spans="5:14" x14ac:dyDescent="0.2">
      <c r="E269" s="196"/>
      <c r="F269" s="196"/>
      <c r="G269" s="196"/>
      <c r="H269" s="196"/>
      <c r="I269" s="196"/>
      <c r="J269" s="196"/>
      <c r="K269" s="196"/>
      <c r="L269" s="196"/>
      <c r="M269" s="196"/>
      <c r="N269" s="196"/>
    </row>
    <row r="270" spans="5:14" x14ac:dyDescent="0.2">
      <c r="E270" s="196"/>
      <c r="F270" s="196"/>
      <c r="G270" s="196"/>
      <c r="H270" s="196"/>
      <c r="I270" s="196"/>
      <c r="J270" s="196"/>
      <c r="K270" s="196"/>
      <c r="L270" s="196"/>
      <c r="M270" s="196"/>
      <c r="N270" s="196"/>
    </row>
    <row r="271" spans="5:14" x14ac:dyDescent="0.2">
      <c r="E271" s="196"/>
      <c r="F271" s="196"/>
      <c r="G271" s="196"/>
      <c r="H271" s="196"/>
      <c r="I271" s="196"/>
      <c r="J271" s="196"/>
      <c r="K271" s="196"/>
      <c r="L271" s="196"/>
      <c r="M271" s="196"/>
      <c r="N271" s="196"/>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6" t="s">
        <v>224</v>
      </c>
      <c r="F320" s="196"/>
      <c r="G320" s="196"/>
      <c r="H320" s="196"/>
      <c r="I320" s="196"/>
      <c r="J320" s="196"/>
      <c r="K320" s="196"/>
      <c r="L320" s="196"/>
      <c r="M320" s="196"/>
      <c r="N320" s="196"/>
    </row>
    <row r="321" spans="5:14" x14ac:dyDescent="0.2">
      <c r="E321" s="196"/>
      <c r="F321" s="196"/>
      <c r="G321" s="196"/>
      <c r="H321" s="196"/>
      <c r="I321" s="196"/>
      <c r="J321" s="196"/>
      <c r="K321" s="196"/>
      <c r="L321" s="196"/>
      <c r="M321" s="196"/>
      <c r="N321" s="196"/>
    </row>
    <row r="322" spans="5:14" x14ac:dyDescent="0.2">
      <c r="E322" s="196"/>
      <c r="F322" s="196"/>
      <c r="G322" s="196"/>
      <c r="H322" s="196"/>
      <c r="I322" s="196"/>
      <c r="J322" s="196"/>
      <c r="K322" s="196"/>
      <c r="L322" s="196"/>
      <c r="M322" s="196"/>
      <c r="N322" s="196"/>
    </row>
    <row r="323" spans="5:14" x14ac:dyDescent="0.2">
      <c r="E323" s="196"/>
      <c r="F323" s="196"/>
      <c r="G323" s="196"/>
      <c r="H323" s="196"/>
      <c r="I323" s="196"/>
      <c r="J323" s="196"/>
      <c r="K323" s="196"/>
      <c r="L323" s="196"/>
      <c r="M323" s="196"/>
      <c r="N323" s="196"/>
    </row>
    <row r="324" spans="5:14" x14ac:dyDescent="0.2">
      <c r="E324" s="196"/>
      <c r="F324" s="196"/>
      <c r="G324" s="196"/>
      <c r="H324" s="196"/>
      <c r="I324" s="196"/>
      <c r="J324" s="196"/>
      <c r="K324" s="196"/>
      <c r="L324" s="196"/>
      <c r="M324" s="196"/>
      <c r="N324" s="196"/>
    </row>
    <row r="325" spans="5:14" x14ac:dyDescent="0.2">
      <c r="E325" s="196"/>
      <c r="F325" s="196"/>
      <c r="G325" s="196"/>
      <c r="H325" s="196"/>
      <c r="I325" s="196"/>
      <c r="J325" s="196"/>
      <c r="K325" s="196"/>
      <c r="L325" s="196"/>
      <c r="M325" s="196"/>
      <c r="N325" s="196"/>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5" t="s">
        <v>306</v>
      </c>
      <c r="F383" s="195"/>
      <c r="G383" s="195"/>
      <c r="H383" s="195"/>
      <c r="I383" s="195"/>
      <c r="J383" s="195"/>
      <c r="K383" s="195"/>
      <c r="L383" s="195"/>
      <c r="M383" s="195"/>
      <c r="N383" s="195"/>
    </row>
    <row r="384" spans="5:14" x14ac:dyDescent="0.2">
      <c r="E384" s="195"/>
      <c r="F384" s="195"/>
      <c r="G384" s="195"/>
      <c r="H384" s="195"/>
      <c r="I384" s="195"/>
      <c r="J384" s="195"/>
      <c r="K384" s="195"/>
      <c r="L384" s="195"/>
      <c r="M384" s="195"/>
      <c r="N384" s="195"/>
    </row>
    <row r="385" spans="5:14" x14ac:dyDescent="0.2">
      <c r="E385" s="195"/>
      <c r="F385" s="195"/>
      <c r="G385" s="195"/>
      <c r="H385" s="195"/>
      <c r="I385" s="195"/>
      <c r="J385" s="195"/>
      <c r="K385" s="195"/>
      <c r="L385" s="195"/>
      <c r="M385" s="195"/>
      <c r="N385" s="195"/>
    </row>
    <row r="386" spans="5:14" x14ac:dyDescent="0.2">
      <c r="E386" s="195"/>
      <c r="F386" s="195"/>
      <c r="G386" s="195"/>
      <c r="H386" s="195"/>
      <c r="I386" s="195"/>
      <c r="J386" s="195"/>
      <c r="K386" s="195"/>
      <c r="L386" s="195"/>
      <c r="M386" s="195"/>
      <c r="N386" s="195"/>
    </row>
    <row r="387" spans="5:14" x14ac:dyDescent="0.2">
      <c r="E387" s="195"/>
      <c r="F387" s="195"/>
      <c r="G387" s="195"/>
      <c r="H387" s="195"/>
      <c r="I387" s="195"/>
      <c r="J387" s="195"/>
      <c r="K387" s="195"/>
      <c r="L387" s="195"/>
      <c r="M387" s="195"/>
      <c r="N387" s="195"/>
    </row>
    <row r="388" spans="5:14" x14ac:dyDescent="0.2">
      <c r="E388" s="195"/>
      <c r="F388" s="195"/>
      <c r="G388" s="195"/>
      <c r="H388" s="195"/>
      <c r="I388" s="195"/>
      <c r="J388" s="195"/>
      <c r="K388" s="195"/>
      <c r="L388" s="195"/>
      <c r="M388" s="195"/>
      <c r="N388" s="195"/>
    </row>
    <row r="389" spans="5:14" x14ac:dyDescent="0.2">
      <c r="E389" s="195"/>
      <c r="F389" s="195"/>
      <c r="G389" s="195"/>
      <c r="H389" s="195"/>
      <c r="I389" s="195"/>
      <c r="J389" s="195"/>
      <c r="K389" s="195"/>
      <c r="L389" s="195"/>
      <c r="M389" s="195"/>
      <c r="N389" s="195"/>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0" t="s">
        <v>101</v>
      </c>
      <c r="B1" s="201"/>
      <c r="C1" s="201"/>
      <c r="D1" s="202"/>
      <c r="E1" s="198" t="s">
        <v>97</v>
      </c>
      <c r="F1" s="199"/>
      <c r="G1" s="198" t="s">
        <v>7</v>
      </c>
      <c r="H1" s="199"/>
      <c r="I1" s="198" t="s">
        <v>15</v>
      </c>
      <c r="J1" s="199"/>
      <c r="K1" s="198" t="s">
        <v>22</v>
      </c>
      <c r="L1" s="199"/>
      <c r="M1" s="198" t="s">
        <v>26</v>
      </c>
      <c r="N1" s="199"/>
      <c r="O1" s="198" t="s">
        <v>28</v>
      </c>
      <c r="P1" s="199"/>
      <c r="Q1" s="198" t="s">
        <v>32</v>
      </c>
      <c r="R1" s="199"/>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326</v>
      </c>
      <c r="B3" s="67" t="s">
        <v>327</v>
      </c>
      <c r="C3" s="67">
        <v>58</v>
      </c>
      <c r="D3" s="67" t="s">
        <v>328</v>
      </c>
      <c r="E3" s="71">
        <v>0.75589979880845304</v>
      </c>
      <c r="F3" s="68">
        <v>90.035587188612098</v>
      </c>
      <c r="G3" s="71">
        <v>0.84624607831507404</v>
      </c>
      <c r="H3" s="68">
        <v>84.697508896797203</v>
      </c>
      <c r="I3" s="71">
        <v>0.86800114327899403</v>
      </c>
      <c r="J3" s="68">
        <v>61.921708185053397</v>
      </c>
      <c r="K3" s="71">
        <v>0.90286517212923501</v>
      </c>
      <c r="L3" s="68">
        <v>92.170818505338104</v>
      </c>
      <c r="M3" s="71">
        <v>0.95006865559855203</v>
      </c>
      <c r="N3" s="68">
        <v>94.623655913978496</v>
      </c>
      <c r="O3" s="71">
        <v>0.96821774352886203</v>
      </c>
      <c r="P3" s="68">
        <v>95.6989247311828</v>
      </c>
      <c r="Q3" s="71">
        <v>0</v>
      </c>
      <c r="R3" s="68">
        <v>34.163701067615698</v>
      </c>
    </row>
    <row r="4" spans="1:18" x14ac:dyDescent="0.2">
      <c r="A4" s="141" t="s">
        <v>329</v>
      </c>
      <c r="B4" s="67" t="s">
        <v>330</v>
      </c>
      <c r="C4" s="67">
        <v>58</v>
      </c>
      <c r="D4" s="67" t="s">
        <v>328</v>
      </c>
      <c r="E4" s="71">
        <v>0.77433366158722705</v>
      </c>
      <c r="F4" s="68">
        <v>95.017793594306099</v>
      </c>
      <c r="G4" s="71">
        <v>0.84601607099541798</v>
      </c>
      <c r="H4" s="68">
        <v>83.985765124555201</v>
      </c>
      <c r="I4" s="71">
        <v>0.89564191169826002</v>
      </c>
      <c r="J4" s="68">
        <v>71.886120996441306</v>
      </c>
      <c r="K4" s="71">
        <v>0.91201180744777499</v>
      </c>
      <c r="L4" s="68">
        <v>94.306049822064097</v>
      </c>
      <c r="M4" s="71">
        <v>1</v>
      </c>
      <c r="N4" s="68">
        <v>100</v>
      </c>
      <c r="O4" s="71">
        <v>0.99233217938190799</v>
      </c>
      <c r="P4" s="68">
        <v>98.207885304659499</v>
      </c>
      <c r="Q4" s="71">
        <v>0</v>
      </c>
      <c r="R4" s="68">
        <v>34.163701067615698</v>
      </c>
    </row>
    <row r="5" spans="1:18" x14ac:dyDescent="0.2">
      <c r="A5" s="141" t="s">
        <v>331</v>
      </c>
      <c r="B5" s="67" t="s">
        <v>332</v>
      </c>
      <c r="C5" s="67">
        <v>58</v>
      </c>
      <c r="D5" s="67" t="s">
        <v>328</v>
      </c>
      <c r="E5" s="71">
        <v>0.81426793176190804</v>
      </c>
      <c r="F5" s="68">
        <v>97.864768683273994</v>
      </c>
      <c r="G5" s="71">
        <v>0.82579403875567003</v>
      </c>
      <c r="H5" s="68">
        <v>72.2419928825623</v>
      </c>
      <c r="I5" s="71">
        <v>0.89494954234494395</v>
      </c>
      <c r="J5" s="68">
        <v>70.818505338078296</v>
      </c>
      <c r="K5" s="71">
        <v>0.82843920222740797</v>
      </c>
      <c r="L5" s="68">
        <v>67.2597864768683</v>
      </c>
      <c r="M5" s="71">
        <v>0.98751716389963795</v>
      </c>
      <c r="N5" s="68">
        <v>97.849462365591407</v>
      </c>
      <c r="O5" s="71">
        <v>0.99100764334378599</v>
      </c>
      <c r="P5" s="68">
        <v>97.491039426523301</v>
      </c>
      <c r="Q5" s="71">
        <v>0.3579</v>
      </c>
      <c r="R5" s="68">
        <v>85.765124555160099</v>
      </c>
    </row>
    <row r="6" spans="1:18" x14ac:dyDescent="0.2">
      <c r="A6" s="141" t="s">
        <v>333</v>
      </c>
      <c r="B6" s="67" t="s">
        <v>334</v>
      </c>
      <c r="C6" s="67">
        <v>58</v>
      </c>
      <c r="D6" s="67" t="s">
        <v>328</v>
      </c>
      <c r="E6" s="71">
        <v>0.83851531968568405</v>
      </c>
      <c r="F6" s="68">
        <v>99.288256227757998</v>
      </c>
      <c r="G6" s="71">
        <v>0.83273435135644702</v>
      </c>
      <c r="H6" s="68">
        <v>77.224199288256202</v>
      </c>
      <c r="I6" s="71">
        <v>0.94295771277637896</v>
      </c>
      <c r="J6" s="68">
        <v>90.7473309608541</v>
      </c>
      <c r="K6" s="71">
        <v>0.83860050101191397</v>
      </c>
      <c r="L6" s="68">
        <v>72.597864768683294</v>
      </c>
      <c r="M6" s="71">
        <v>0.92510298339782804</v>
      </c>
      <c r="N6" s="68">
        <v>93.548387096774206</v>
      </c>
      <c r="O6" s="71">
        <v>0.99169636957153595</v>
      </c>
      <c r="P6" s="68">
        <v>97.849462365591407</v>
      </c>
      <c r="Q6" s="71">
        <v>0.5</v>
      </c>
      <c r="R6" s="68">
        <v>95.373665480427107</v>
      </c>
    </row>
    <row r="7" spans="1:18" x14ac:dyDescent="0.2">
      <c r="A7" s="141" t="s">
        <v>335</v>
      </c>
      <c r="B7" s="67" t="s">
        <v>336</v>
      </c>
      <c r="C7" s="67">
        <v>58</v>
      </c>
      <c r="D7" s="67" t="s">
        <v>328</v>
      </c>
      <c r="E7" s="71">
        <v>0.76103451679996703</v>
      </c>
      <c r="F7" s="68">
        <v>90.7473309608541</v>
      </c>
      <c r="G7" s="71">
        <v>0.84880013222305195</v>
      </c>
      <c r="H7" s="68">
        <v>85.765124555160099</v>
      </c>
      <c r="I7" s="71">
        <v>0.95936347271750599</v>
      </c>
      <c r="J7" s="68">
        <v>95.017793594306099</v>
      </c>
      <c r="K7" s="71">
        <v>0.86414760271231905</v>
      </c>
      <c r="L7" s="68">
        <v>82.206405693950202</v>
      </c>
      <c r="M7" s="71">
        <v>0.89389589314692297</v>
      </c>
      <c r="N7" s="68">
        <v>91.756272401433705</v>
      </c>
      <c r="O7" s="71">
        <v>1</v>
      </c>
      <c r="P7" s="68">
        <v>100</v>
      </c>
      <c r="Q7" s="71">
        <v>0</v>
      </c>
      <c r="R7" s="68">
        <v>34.163701067615698</v>
      </c>
    </row>
    <row r="8" spans="1:18" x14ac:dyDescent="0.2">
      <c r="A8" s="141" t="s">
        <v>337</v>
      </c>
      <c r="B8" s="67" t="s">
        <v>338</v>
      </c>
      <c r="C8" s="67">
        <v>58</v>
      </c>
      <c r="D8" s="67" t="s">
        <v>328</v>
      </c>
      <c r="E8" s="71">
        <v>0.84178559795299301</v>
      </c>
      <c r="F8" s="68">
        <v>99.644128113879006</v>
      </c>
      <c r="G8" s="71">
        <v>0.842227410070301</v>
      </c>
      <c r="H8" s="68">
        <v>81.138790035587206</v>
      </c>
      <c r="I8" s="71">
        <v>0.95512869877480899</v>
      </c>
      <c r="J8" s="68">
        <v>93.950177935943103</v>
      </c>
      <c r="K8" s="71">
        <v>0.90160319924538102</v>
      </c>
      <c r="L8" s="68">
        <v>91.459074733096102</v>
      </c>
      <c r="M8" s="71">
        <v>0.99375858194981903</v>
      </c>
      <c r="N8" s="68">
        <v>98.566308243727605</v>
      </c>
      <c r="O8" s="71">
        <v>0.95540080817488604</v>
      </c>
      <c r="P8" s="68">
        <v>93.548387096774206</v>
      </c>
      <c r="Q8" s="71">
        <v>0.40259488950276201</v>
      </c>
      <c r="R8" s="68">
        <v>88.967971530249102</v>
      </c>
    </row>
    <row r="9" spans="1:18" x14ac:dyDescent="0.2">
      <c r="A9" s="141" t="s">
        <v>339</v>
      </c>
      <c r="B9" s="67" t="s">
        <v>340</v>
      </c>
      <c r="C9" s="67">
        <v>58</v>
      </c>
      <c r="D9" s="67" t="s">
        <v>328</v>
      </c>
      <c r="E9" s="71">
        <v>0.73667223256194303</v>
      </c>
      <c r="F9" s="68">
        <v>87.188612099644104</v>
      </c>
      <c r="G9" s="71">
        <v>0.82828875759706</v>
      </c>
      <c r="H9" s="68">
        <v>74.377224199288307</v>
      </c>
      <c r="I9" s="71">
        <v>0.93011947603549305</v>
      </c>
      <c r="J9" s="68">
        <v>85.409252669039105</v>
      </c>
      <c r="K9" s="71">
        <v>0.81707043981935901</v>
      </c>
      <c r="L9" s="68">
        <v>60.4982206405694</v>
      </c>
      <c r="M9" s="71">
        <v>0.90013731119710405</v>
      </c>
      <c r="N9" s="68">
        <v>92.114695340501797</v>
      </c>
      <c r="O9" s="71">
        <v>0.939967410722644</v>
      </c>
      <c r="P9" s="68">
        <v>89.605734767025098</v>
      </c>
      <c r="Q9" s="71">
        <v>4.45E-3</v>
      </c>
      <c r="R9" s="68">
        <v>48.7544483985765</v>
      </c>
    </row>
    <row r="10" spans="1:18" x14ac:dyDescent="0.2">
      <c r="A10" s="141" t="s">
        <v>341</v>
      </c>
      <c r="B10" s="67" t="s">
        <v>342</v>
      </c>
      <c r="C10" s="67">
        <v>58</v>
      </c>
      <c r="D10" s="67" t="s">
        <v>328</v>
      </c>
      <c r="E10" s="71">
        <v>0.76975771516532399</v>
      </c>
      <c r="F10" s="68">
        <v>93.594306049822094</v>
      </c>
      <c r="G10" s="71">
        <v>0.88614539220549104</v>
      </c>
      <c r="H10" s="68">
        <v>98.220640569395002</v>
      </c>
      <c r="I10" s="71">
        <v>0.97492745604536701</v>
      </c>
      <c r="J10" s="68">
        <v>96.797153024910997</v>
      </c>
      <c r="K10" s="71">
        <v>0.93698910081743902</v>
      </c>
      <c r="L10" s="68">
        <v>97.864768683273994</v>
      </c>
      <c r="M10" s="71">
        <v>0.88141305704656103</v>
      </c>
      <c r="N10" s="68">
        <v>90.681003584229401</v>
      </c>
      <c r="O10" s="71">
        <v>0.93907128487708402</v>
      </c>
      <c r="P10" s="68">
        <v>88.8888888888889</v>
      </c>
      <c r="Q10" s="71">
        <v>0</v>
      </c>
      <c r="R10" s="68">
        <v>34.163701067615698</v>
      </c>
    </row>
    <row r="11" spans="1:18" x14ac:dyDescent="0.2">
      <c r="A11" s="141" t="s">
        <v>343</v>
      </c>
      <c r="B11" s="67" t="s">
        <v>344</v>
      </c>
      <c r="C11" s="67">
        <v>58</v>
      </c>
      <c r="D11" s="67" t="s">
        <v>328</v>
      </c>
      <c r="E11" s="71">
        <v>0.71699964097657998</v>
      </c>
      <c r="F11" s="68">
        <v>82.206405693950202</v>
      </c>
      <c r="G11" s="71">
        <v>0.84140346066965199</v>
      </c>
      <c r="H11" s="68">
        <v>80.427046263345204</v>
      </c>
      <c r="I11" s="71">
        <v>0.92511975839874305</v>
      </c>
      <c r="J11" s="68">
        <v>82.918149466192204</v>
      </c>
      <c r="K11" s="71">
        <v>0.83386530550900595</v>
      </c>
      <c r="L11" s="68">
        <v>70.818505338078296</v>
      </c>
      <c r="M11" s="71">
        <v>0.95631007364873299</v>
      </c>
      <c r="N11" s="68">
        <v>95.340501792114694</v>
      </c>
      <c r="O11" s="71">
        <v>0.68651761779909004</v>
      </c>
      <c r="P11" s="68">
        <v>61.290322580645203</v>
      </c>
      <c r="Q11" s="71">
        <v>5.8781629834254098E-2</v>
      </c>
      <c r="R11" s="68">
        <v>64.768683274021399</v>
      </c>
    </row>
    <row r="12" spans="1:18" x14ac:dyDescent="0.2">
      <c r="A12" s="141" t="s">
        <v>345</v>
      </c>
      <c r="B12" s="67" t="s">
        <v>346</v>
      </c>
      <c r="C12" s="67">
        <v>58</v>
      </c>
      <c r="D12" s="67" t="s">
        <v>328</v>
      </c>
      <c r="E12" s="71">
        <v>0.80114578294432404</v>
      </c>
      <c r="F12" s="68">
        <v>97.153024911032006</v>
      </c>
      <c r="G12" s="71">
        <v>0.87575069507658398</v>
      </c>
      <c r="H12" s="68">
        <v>95.373665480427107</v>
      </c>
      <c r="I12" s="71">
        <v>0.95698738904623704</v>
      </c>
      <c r="J12" s="68">
        <v>94.661921708185005</v>
      </c>
      <c r="K12" s="71">
        <v>0.922895023004912</v>
      </c>
      <c r="L12" s="68">
        <v>96.441281138790004</v>
      </c>
      <c r="M12" s="71">
        <v>0.99375858194981903</v>
      </c>
      <c r="N12" s="68">
        <v>98.566308243727605</v>
      </c>
      <c r="O12" s="71">
        <v>0.92078300858839202</v>
      </c>
      <c r="P12" s="68">
        <v>85.304659498207897</v>
      </c>
      <c r="Q12" s="71">
        <v>0.13669999999999999</v>
      </c>
      <c r="R12" s="68">
        <v>75.088967971530295</v>
      </c>
    </row>
    <row r="13" spans="1:18" x14ac:dyDescent="0.2">
      <c r="A13" s="141" t="s">
        <v>347</v>
      </c>
      <c r="B13" s="67" t="s">
        <v>348</v>
      </c>
      <c r="C13" s="67">
        <v>58</v>
      </c>
      <c r="D13" s="67" t="s">
        <v>328</v>
      </c>
      <c r="E13" s="71">
        <v>0.782206372661292</v>
      </c>
      <c r="F13" s="68">
        <v>95.729537366548001</v>
      </c>
      <c r="G13" s="71">
        <v>0.84283798586144798</v>
      </c>
      <c r="H13" s="68">
        <v>81.4946619217082</v>
      </c>
      <c r="I13" s="71">
        <v>0.92561991403134403</v>
      </c>
      <c r="J13" s="68">
        <v>83.629893238434207</v>
      </c>
      <c r="K13" s="71">
        <v>0.82596450227199603</v>
      </c>
      <c r="L13" s="68">
        <v>66.192170818505303</v>
      </c>
      <c r="M13" s="71">
        <v>0.86268880289601801</v>
      </c>
      <c r="N13" s="68">
        <v>89.605734767025098</v>
      </c>
      <c r="O13" s="71">
        <v>0.73612703090694698</v>
      </c>
      <c r="P13" s="68">
        <v>67.741935483871003</v>
      </c>
      <c r="Q13" s="71">
        <v>0.5</v>
      </c>
      <c r="R13" s="68">
        <v>95.373665480427107</v>
      </c>
    </row>
    <row r="14" spans="1:18" x14ac:dyDescent="0.2">
      <c r="A14" s="141" t="s">
        <v>349</v>
      </c>
      <c r="B14" s="67" t="s">
        <v>350</v>
      </c>
      <c r="C14" s="67">
        <v>58</v>
      </c>
      <c r="D14" s="67" t="s">
        <v>328</v>
      </c>
      <c r="E14" s="71">
        <v>0.76609328557718004</v>
      </c>
      <c r="F14" s="68">
        <v>92.882562277580107</v>
      </c>
      <c r="G14" s="71">
        <v>0.883660280814479</v>
      </c>
      <c r="H14" s="68">
        <v>97.508896797153</v>
      </c>
      <c r="I14" s="71">
        <v>0.93451991675909196</v>
      </c>
      <c r="J14" s="68">
        <v>87.188612099644104</v>
      </c>
      <c r="K14" s="71">
        <v>0.88818793068923396</v>
      </c>
      <c r="L14" s="68">
        <v>89.679715302491104</v>
      </c>
      <c r="M14" s="71">
        <v>0.92510298339782804</v>
      </c>
      <c r="N14" s="68">
        <v>93.548387096774206</v>
      </c>
      <c r="O14" s="71">
        <v>0.96508860180244904</v>
      </c>
      <c r="P14" s="68">
        <v>94.623655913978496</v>
      </c>
      <c r="Q14" s="71">
        <v>0</v>
      </c>
      <c r="R14" s="68">
        <v>34.163701067615698</v>
      </c>
    </row>
    <row r="15" spans="1:18" x14ac:dyDescent="0.2">
      <c r="A15" s="141" t="s">
        <v>351</v>
      </c>
      <c r="B15" s="67" t="s">
        <v>352</v>
      </c>
      <c r="C15" s="67">
        <v>58</v>
      </c>
      <c r="D15" s="67" t="s">
        <v>328</v>
      </c>
      <c r="E15" s="71">
        <v>0.61439591785842995</v>
      </c>
      <c r="F15" s="68">
        <v>49.822064056939503</v>
      </c>
      <c r="G15" s="71">
        <v>0.76664076203419596</v>
      </c>
      <c r="H15" s="68">
        <v>35.943060498220603</v>
      </c>
      <c r="I15" s="71">
        <v>0.89272836613735995</v>
      </c>
      <c r="J15" s="68">
        <v>70.462633451957302</v>
      </c>
      <c r="K15" s="71">
        <v>0.72569376039381195</v>
      </c>
      <c r="L15" s="68">
        <v>29.537366548042701</v>
      </c>
      <c r="M15" s="71">
        <v>0.80027462239420799</v>
      </c>
      <c r="N15" s="68">
        <v>84.946236559139805</v>
      </c>
      <c r="O15" s="71">
        <v>0.50103799619100597</v>
      </c>
      <c r="P15" s="68">
        <v>36.917562724014303</v>
      </c>
      <c r="Q15" s="71">
        <v>0</v>
      </c>
      <c r="R15" s="68">
        <v>34.163701067615698</v>
      </c>
    </row>
    <row r="16" spans="1:18" x14ac:dyDescent="0.2">
      <c r="A16" s="141" t="s">
        <v>353</v>
      </c>
      <c r="B16" s="67" t="s">
        <v>354</v>
      </c>
      <c r="C16" s="67">
        <v>58</v>
      </c>
      <c r="D16" s="67" t="s">
        <v>328</v>
      </c>
      <c r="E16" s="71">
        <v>0.66798624032870602</v>
      </c>
      <c r="F16" s="68">
        <v>68.683274021352304</v>
      </c>
      <c r="G16" s="71">
        <v>0.71798555480124004</v>
      </c>
      <c r="H16" s="68">
        <v>23.843416370106802</v>
      </c>
      <c r="I16" s="71">
        <v>0.89009805245102502</v>
      </c>
      <c r="J16" s="68">
        <v>68.327402135231296</v>
      </c>
      <c r="K16" s="71">
        <v>0.476289588566916</v>
      </c>
      <c r="L16" s="68">
        <v>2.4911032028469799</v>
      </c>
      <c r="M16" s="71">
        <v>0.57558357258769199</v>
      </c>
      <c r="N16" s="68">
        <v>48.387096774193601</v>
      </c>
      <c r="O16" s="71">
        <v>0.60007407135542001</v>
      </c>
      <c r="P16" s="68">
        <v>50.8960573476703</v>
      </c>
      <c r="Q16" s="71">
        <v>0.74788660220994496</v>
      </c>
      <c r="R16" s="68">
        <v>98.220640569395002</v>
      </c>
    </row>
    <row r="17" spans="1:18" x14ac:dyDescent="0.2">
      <c r="A17" s="141" t="s">
        <v>355</v>
      </c>
      <c r="B17" s="67" t="s">
        <v>356</v>
      </c>
      <c r="C17" s="67">
        <v>58</v>
      </c>
      <c r="D17" s="67" t="s">
        <v>328</v>
      </c>
      <c r="E17" s="71">
        <v>0.63310909194426801</v>
      </c>
      <c r="F17" s="68">
        <v>56.227758007117401</v>
      </c>
      <c r="G17" s="71">
        <v>0.81092290328571803</v>
      </c>
      <c r="H17" s="68">
        <v>59.074733096085403</v>
      </c>
      <c r="I17" s="71">
        <v>0.86283168709345703</v>
      </c>
      <c r="J17" s="68">
        <v>60.142348754448399</v>
      </c>
      <c r="K17" s="71">
        <v>0.74995297370261005</v>
      </c>
      <c r="L17" s="68">
        <v>35.943060498220603</v>
      </c>
      <c r="M17" s="71">
        <v>0.68168767944076902</v>
      </c>
      <c r="N17" s="68">
        <v>70.9677419354839</v>
      </c>
      <c r="O17" s="71">
        <v>0.69325930814305403</v>
      </c>
      <c r="P17" s="68">
        <v>62.724014336917598</v>
      </c>
      <c r="Q17" s="71">
        <v>0</v>
      </c>
      <c r="R17" s="68">
        <v>34.163701067615698</v>
      </c>
    </row>
    <row r="18" spans="1:18" x14ac:dyDescent="0.2">
      <c r="A18" s="141" t="s">
        <v>357</v>
      </c>
      <c r="B18" s="67" t="s">
        <v>358</v>
      </c>
      <c r="C18" s="67">
        <v>58</v>
      </c>
      <c r="D18" s="67" t="s">
        <v>328</v>
      </c>
      <c r="E18" s="71">
        <v>0.63147062088093397</v>
      </c>
      <c r="F18" s="68">
        <v>55.516014234875399</v>
      </c>
      <c r="G18" s="71">
        <v>0.75023785238066298</v>
      </c>
      <c r="H18" s="68">
        <v>30.960854092526699</v>
      </c>
      <c r="I18" s="71">
        <v>0.84932424539382001</v>
      </c>
      <c r="J18" s="68">
        <v>56.227758007117401</v>
      </c>
      <c r="K18" s="71">
        <v>0.82242535560360897</v>
      </c>
      <c r="L18" s="68">
        <v>62.9893238434164</v>
      </c>
      <c r="M18" s="71">
        <v>0.71913618774185495</v>
      </c>
      <c r="N18" s="68">
        <v>75.985663082437298</v>
      </c>
      <c r="O18" s="71">
        <v>0.64712457771998599</v>
      </c>
      <c r="P18" s="68">
        <v>57.347670250896101</v>
      </c>
      <c r="Q18" s="71">
        <v>5.7550644567219201E-4</v>
      </c>
      <c r="R18" s="68">
        <v>38.078291814946603</v>
      </c>
    </row>
    <row r="19" spans="1:18" x14ac:dyDescent="0.2">
      <c r="A19" s="141" t="s">
        <v>359</v>
      </c>
      <c r="B19" s="67" t="s">
        <v>360</v>
      </c>
      <c r="C19" s="67">
        <v>58</v>
      </c>
      <c r="D19" s="67" t="s">
        <v>328</v>
      </c>
      <c r="E19" s="71">
        <v>0.71618991646427999</v>
      </c>
      <c r="F19" s="68">
        <v>81.4946619217082</v>
      </c>
      <c r="G19" s="71">
        <v>0.81574998834124501</v>
      </c>
      <c r="H19" s="68">
        <v>63.701067615658403</v>
      </c>
      <c r="I19" s="71">
        <v>0.89765899745592803</v>
      </c>
      <c r="J19" s="68">
        <v>72.953736654804302</v>
      </c>
      <c r="K19" s="71">
        <v>0.85339516646012903</v>
      </c>
      <c r="L19" s="68">
        <v>77.935943060498204</v>
      </c>
      <c r="M19" s="71">
        <v>0.94382723754837095</v>
      </c>
      <c r="N19" s="68">
        <v>94.265232974910404</v>
      </c>
      <c r="O19" s="71">
        <v>0.71183614765403802</v>
      </c>
      <c r="P19" s="68">
        <v>65.591397849462396</v>
      </c>
      <c r="Q19" s="71">
        <v>7.4671961325966901E-2</v>
      </c>
      <c r="R19" s="68">
        <v>69.039145907473298</v>
      </c>
    </row>
    <row r="20" spans="1:18" x14ac:dyDescent="0.2">
      <c r="A20" s="141" t="s">
        <v>361</v>
      </c>
      <c r="B20" s="67" t="s">
        <v>362</v>
      </c>
      <c r="C20" s="67">
        <v>58</v>
      </c>
      <c r="D20" s="67" t="s">
        <v>328</v>
      </c>
      <c r="E20" s="71">
        <v>0.74947322251306503</v>
      </c>
      <c r="F20" s="68">
        <v>88.967971530249102</v>
      </c>
      <c r="G20" s="71">
        <v>0.76777192972184805</v>
      </c>
      <c r="H20" s="68">
        <v>36.654804270462598</v>
      </c>
      <c r="I20" s="71">
        <v>0.89543967353991805</v>
      </c>
      <c r="J20" s="68">
        <v>71.530249110320298</v>
      </c>
      <c r="K20" s="71">
        <v>0.90641222422061096</v>
      </c>
      <c r="L20" s="68">
        <v>92.882562277580107</v>
      </c>
      <c r="M20" s="71">
        <v>0.97503432779927601</v>
      </c>
      <c r="N20" s="68">
        <v>97.132616487455195</v>
      </c>
      <c r="O20" s="71">
        <v>0.952181179796738</v>
      </c>
      <c r="P20" s="68">
        <v>93.1899641577061</v>
      </c>
      <c r="Q20" s="71">
        <v>0</v>
      </c>
      <c r="R20" s="68">
        <v>34.163701067615698</v>
      </c>
    </row>
    <row r="21" spans="1:18" x14ac:dyDescent="0.2">
      <c r="A21" s="141" t="s">
        <v>363</v>
      </c>
      <c r="B21" s="67" t="s">
        <v>364</v>
      </c>
      <c r="C21" s="67">
        <v>58</v>
      </c>
      <c r="D21" s="67" t="s">
        <v>328</v>
      </c>
      <c r="E21" s="71">
        <v>0.76401915495030803</v>
      </c>
      <c r="F21" s="68">
        <v>91.814946619217096</v>
      </c>
      <c r="G21" s="71">
        <v>0.78803674865531803</v>
      </c>
      <c r="H21" s="68">
        <v>47.686832740213497</v>
      </c>
      <c r="I21" s="71">
        <v>0.92064958879897996</v>
      </c>
      <c r="J21" s="68">
        <v>81.138790035587206</v>
      </c>
      <c r="K21" s="71">
        <v>0.898548412874554</v>
      </c>
      <c r="L21" s="68">
        <v>91.103202846975094</v>
      </c>
      <c r="M21" s="71">
        <v>0.87517163899637995</v>
      </c>
      <c r="N21" s="68">
        <v>90.322580645161295</v>
      </c>
      <c r="O21" s="71">
        <v>0.90142078715377805</v>
      </c>
      <c r="P21" s="68">
        <v>83.512544802867396</v>
      </c>
      <c r="Q21" s="71">
        <v>0.20028775322283601</v>
      </c>
      <c r="R21" s="68">
        <v>79.359430604982194</v>
      </c>
    </row>
    <row r="22" spans="1:18" x14ac:dyDescent="0.2">
      <c r="A22" s="141" t="s">
        <v>365</v>
      </c>
      <c r="B22" s="67" t="s">
        <v>366</v>
      </c>
      <c r="C22" s="67">
        <v>58</v>
      </c>
      <c r="D22" s="67" t="s">
        <v>328</v>
      </c>
      <c r="E22" s="71">
        <v>0.76426691253913603</v>
      </c>
      <c r="F22" s="68">
        <v>92.170818505338104</v>
      </c>
      <c r="G22" s="71">
        <v>0.81151739042878301</v>
      </c>
      <c r="H22" s="68">
        <v>59.786476868327398</v>
      </c>
      <c r="I22" s="71">
        <v>0.97609712104450497</v>
      </c>
      <c r="J22" s="68">
        <v>97.864768683273994</v>
      </c>
      <c r="K22" s="71">
        <v>0.88657680229278701</v>
      </c>
      <c r="L22" s="68">
        <v>88.967971530249102</v>
      </c>
      <c r="M22" s="71">
        <v>0.98127574584945698</v>
      </c>
      <c r="N22" s="68">
        <v>97.491039426523301</v>
      </c>
      <c r="O22" s="71">
        <v>0.930134415619287</v>
      </c>
      <c r="P22" s="68">
        <v>86.738351254480307</v>
      </c>
      <c r="Q22" s="71">
        <v>0</v>
      </c>
      <c r="R22" s="68">
        <v>34.163701067615698</v>
      </c>
    </row>
    <row r="23" spans="1:18" x14ac:dyDescent="0.2">
      <c r="A23" s="141" t="s">
        <v>367</v>
      </c>
      <c r="B23" s="67" t="s">
        <v>368</v>
      </c>
      <c r="C23" s="67">
        <v>58</v>
      </c>
      <c r="D23" s="67" t="s">
        <v>328</v>
      </c>
      <c r="E23" s="71">
        <v>0.74263217233119305</v>
      </c>
      <c r="F23" s="68">
        <v>87.900355871886106</v>
      </c>
      <c r="G23" s="71">
        <v>0.78576257026360097</v>
      </c>
      <c r="H23" s="68">
        <v>46.975088967971502</v>
      </c>
      <c r="I23" s="71">
        <v>0.87784812609809304</v>
      </c>
      <c r="J23" s="68">
        <v>64.768683274021399</v>
      </c>
      <c r="K23" s="71">
        <v>0.87587023919634999</v>
      </c>
      <c r="L23" s="68">
        <v>86.476868327402101</v>
      </c>
      <c r="M23" s="71">
        <v>0.96879290974909504</v>
      </c>
      <c r="N23" s="68">
        <v>96.057347670250905</v>
      </c>
      <c r="O23" s="71">
        <v>0.94751918868001905</v>
      </c>
      <c r="P23" s="68">
        <v>91.756272401433705</v>
      </c>
      <c r="Q23" s="71">
        <v>0</v>
      </c>
      <c r="R23" s="68">
        <v>34.163701067615698</v>
      </c>
    </row>
    <row r="24" spans="1:18" x14ac:dyDescent="0.2">
      <c r="A24" s="141" t="s">
        <v>369</v>
      </c>
      <c r="B24" s="67" t="s">
        <v>370</v>
      </c>
      <c r="C24" s="67">
        <v>58</v>
      </c>
      <c r="D24" s="67" t="s">
        <v>328</v>
      </c>
      <c r="E24" s="71">
        <v>0.68881124098984503</v>
      </c>
      <c r="F24" s="68">
        <v>76.512455516014199</v>
      </c>
      <c r="G24" s="71">
        <v>0.78125806421802102</v>
      </c>
      <c r="H24" s="68">
        <v>42.704626334519602</v>
      </c>
      <c r="I24" s="71">
        <v>0.85735714999761004</v>
      </c>
      <c r="J24" s="68">
        <v>58.0071174377224</v>
      </c>
      <c r="K24" s="71">
        <v>0.82313486752197496</v>
      </c>
      <c r="L24" s="68">
        <v>64.768683274021399</v>
      </c>
      <c r="M24" s="71">
        <v>0.80027462239420799</v>
      </c>
      <c r="N24" s="68">
        <v>84.946236559139805</v>
      </c>
      <c r="O24" s="71">
        <v>0.86969172891591395</v>
      </c>
      <c r="P24" s="68">
        <v>81.362007168458803</v>
      </c>
      <c r="Q24" s="71">
        <v>1.1510128913443799E-3</v>
      </c>
      <c r="R24" s="68">
        <v>40.213523131672602</v>
      </c>
    </row>
    <row r="25" spans="1:18" x14ac:dyDescent="0.2">
      <c r="A25" s="141" t="s">
        <v>371</v>
      </c>
      <c r="B25" s="67" t="s">
        <v>372</v>
      </c>
      <c r="C25" s="67">
        <v>58</v>
      </c>
      <c r="D25" s="67" t="s">
        <v>328</v>
      </c>
      <c r="E25" s="71">
        <v>0.68813894187983704</v>
      </c>
      <c r="F25" s="68">
        <v>75.444839857651203</v>
      </c>
      <c r="G25" s="71">
        <v>0.76136985916625599</v>
      </c>
      <c r="H25" s="68">
        <v>33.807829181494697</v>
      </c>
      <c r="I25" s="71">
        <v>0.916470473129401</v>
      </c>
      <c r="J25" s="68">
        <v>80.071174377224196</v>
      </c>
      <c r="K25" s="71">
        <v>0.72534504580961101</v>
      </c>
      <c r="L25" s="68">
        <v>28.825622775800699</v>
      </c>
      <c r="M25" s="71">
        <v>0.60679066283859695</v>
      </c>
      <c r="N25" s="68">
        <v>58.064516129032299</v>
      </c>
      <c r="O25" s="71">
        <v>0.89901414808837998</v>
      </c>
      <c r="P25" s="68">
        <v>83.154121863799304</v>
      </c>
      <c r="Q25" s="71">
        <v>0.219843462246777</v>
      </c>
      <c r="R25" s="68">
        <v>80.427046263345204</v>
      </c>
    </row>
    <row r="26" spans="1:18" x14ac:dyDescent="0.2">
      <c r="A26" s="141" t="s">
        <v>373</v>
      </c>
      <c r="B26" s="67" t="s">
        <v>374</v>
      </c>
      <c r="C26" s="67">
        <v>58</v>
      </c>
      <c r="D26" s="67" t="s">
        <v>328</v>
      </c>
      <c r="E26" s="71">
        <v>0.69943508168491997</v>
      </c>
      <c r="F26" s="68">
        <v>79.0035587188612</v>
      </c>
      <c r="G26" s="71">
        <v>0.77974751947780996</v>
      </c>
      <c r="H26" s="68">
        <v>41.9928825622776</v>
      </c>
      <c r="I26" s="71">
        <v>0.93814921189323697</v>
      </c>
      <c r="J26" s="68">
        <v>88.612099644128094</v>
      </c>
      <c r="K26" s="71">
        <v>0.80931084583797097</v>
      </c>
      <c r="L26" s="68">
        <v>57.651245551601399</v>
      </c>
      <c r="M26" s="71">
        <v>0.81899887654475101</v>
      </c>
      <c r="N26" s="68">
        <v>87.455197132616505</v>
      </c>
      <c r="O26" s="71">
        <v>0.85040403635575401</v>
      </c>
      <c r="P26" s="68">
        <v>79.928315412186393</v>
      </c>
      <c r="Q26" s="71">
        <v>0</v>
      </c>
      <c r="R26" s="68">
        <v>34.163701067615698</v>
      </c>
    </row>
    <row r="27" spans="1:18" x14ac:dyDescent="0.2">
      <c r="A27" s="141" t="s">
        <v>375</v>
      </c>
      <c r="B27" s="67" t="s">
        <v>376</v>
      </c>
      <c r="C27" s="67">
        <v>58</v>
      </c>
      <c r="D27" s="67" t="s">
        <v>328</v>
      </c>
      <c r="E27" s="71">
        <v>0.72748592149563696</v>
      </c>
      <c r="F27" s="68">
        <v>85.053380782918197</v>
      </c>
      <c r="G27" s="71">
        <v>0.85301189473369898</v>
      </c>
      <c r="H27" s="68">
        <v>88.2562277580071</v>
      </c>
      <c r="I27" s="71">
        <v>0.98865250991824505</v>
      </c>
      <c r="J27" s="68">
        <v>98.932384341637004</v>
      </c>
      <c r="K27" s="71">
        <v>0.967588406971157</v>
      </c>
      <c r="L27" s="68">
        <v>98.576512455515996</v>
      </c>
      <c r="M27" s="71">
        <v>0.731619023842217</v>
      </c>
      <c r="N27" s="68">
        <v>78.494623655913998</v>
      </c>
      <c r="O27" s="71">
        <v>0.82404369350850404</v>
      </c>
      <c r="P27" s="68">
        <v>77.060931899641602</v>
      </c>
      <c r="Q27" s="71">
        <v>0</v>
      </c>
      <c r="R27" s="68">
        <v>34.163701067615698</v>
      </c>
    </row>
    <row r="28" spans="1:18" x14ac:dyDescent="0.2">
      <c r="A28" s="141" t="s">
        <v>377</v>
      </c>
      <c r="B28" s="67" t="s">
        <v>378</v>
      </c>
      <c r="C28" s="67">
        <v>58</v>
      </c>
      <c r="D28" s="67" t="s">
        <v>328</v>
      </c>
      <c r="E28" s="71">
        <v>0.72826614840846104</v>
      </c>
      <c r="F28" s="68">
        <v>85.409252669039105</v>
      </c>
      <c r="G28" s="71">
        <v>0.85386407110305396</v>
      </c>
      <c r="H28" s="68">
        <v>88.612099644128094</v>
      </c>
      <c r="I28" s="71">
        <v>0.96647865827775103</v>
      </c>
      <c r="J28" s="68">
        <v>96.085409252668995</v>
      </c>
      <c r="K28" s="71">
        <v>0.92300771098038503</v>
      </c>
      <c r="L28" s="68">
        <v>96.797153024910997</v>
      </c>
      <c r="M28" s="71">
        <v>0.76282611409312195</v>
      </c>
      <c r="N28" s="68">
        <v>80.645161290322605</v>
      </c>
      <c r="O28" s="71">
        <v>0.86342033599645596</v>
      </c>
      <c r="P28" s="68">
        <v>81.003584229390697</v>
      </c>
      <c r="Q28" s="71">
        <v>0</v>
      </c>
      <c r="R28" s="68">
        <v>34.163701067615698</v>
      </c>
    </row>
    <row r="29" spans="1:18" x14ac:dyDescent="0.2">
      <c r="A29" s="141" t="s">
        <v>379</v>
      </c>
      <c r="B29" s="67" t="s">
        <v>380</v>
      </c>
      <c r="C29" s="67">
        <v>58</v>
      </c>
      <c r="D29" s="67" t="s">
        <v>328</v>
      </c>
      <c r="E29" s="71">
        <v>0.54938507326835395</v>
      </c>
      <c r="F29" s="68">
        <v>27.046263345195701</v>
      </c>
      <c r="G29" s="71">
        <v>0.77771736450536</v>
      </c>
      <c r="H29" s="68">
        <v>40.925266903914597</v>
      </c>
      <c r="I29" s="71">
        <v>0.80374260388482499</v>
      </c>
      <c r="J29" s="68">
        <v>46.975088967971502</v>
      </c>
      <c r="K29" s="71">
        <v>0.72404888529654199</v>
      </c>
      <c r="L29" s="68">
        <v>28.469750889679698</v>
      </c>
      <c r="M29" s="71">
        <v>0.407065285232805</v>
      </c>
      <c r="N29" s="68">
        <v>15.770609318996399</v>
      </c>
      <c r="O29" s="71">
        <v>0.43421691763350301</v>
      </c>
      <c r="P29" s="68">
        <v>26.164874551971302</v>
      </c>
      <c r="Q29" s="71">
        <v>0.14951938305709001</v>
      </c>
      <c r="R29" s="68">
        <v>76.156583629893206</v>
      </c>
    </row>
    <row r="30" spans="1:18" x14ac:dyDescent="0.2">
      <c r="A30" s="141" t="s">
        <v>381</v>
      </c>
      <c r="B30" s="67" t="s">
        <v>382</v>
      </c>
      <c r="C30" s="67">
        <v>58</v>
      </c>
      <c r="D30" s="67" t="s">
        <v>328</v>
      </c>
      <c r="E30" s="71">
        <v>0.63378696990301397</v>
      </c>
      <c r="F30" s="68">
        <v>56.583629893238403</v>
      </c>
      <c r="G30" s="71">
        <v>0.799836051243215</v>
      </c>
      <c r="H30" s="68">
        <v>53.024911032028498</v>
      </c>
      <c r="I30" s="71">
        <v>0.83475498162670403</v>
      </c>
      <c r="J30" s="68">
        <v>54.092526690391502</v>
      </c>
      <c r="K30" s="71">
        <v>0.80663591797329504</v>
      </c>
      <c r="L30" s="68">
        <v>56.583629893238403</v>
      </c>
      <c r="M30" s="71">
        <v>0.731619023842217</v>
      </c>
      <c r="N30" s="68">
        <v>78.494623655913998</v>
      </c>
      <c r="O30" s="71">
        <v>0.628724831841311</v>
      </c>
      <c r="P30" s="68">
        <v>52.688172043010802</v>
      </c>
      <c r="Q30" s="71">
        <v>1.1510128913443799E-3</v>
      </c>
      <c r="R30" s="68">
        <v>40.213523131672602</v>
      </c>
    </row>
    <row r="31" spans="1:18" x14ac:dyDescent="0.2">
      <c r="A31" s="141" t="s">
        <v>383</v>
      </c>
      <c r="B31" s="67" t="s">
        <v>384</v>
      </c>
      <c r="C31" s="67">
        <v>58</v>
      </c>
      <c r="D31" s="67" t="s">
        <v>328</v>
      </c>
      <c r="E31" s="71">
        <v>0.74604338632790301</v>
      </c>
      <c r="F31" s="68">
        <v>88.612099644128094</v>
      </c>
      <c r="G31" s="71">
        <v>0.79485774862011105</v>
      </c>
      <c r="H31" s="68">
        <v>49.466192170818502</v>
      </c>
      <c r="I31" s="71">
        <v>0.95236804246325202</v>
      </c>
      <c r="J31" s="68">
        <v>93.2384341637011</v>
      </c>
      <c r="K31" s="71">
        <v>0.85512555450470495</v>
      </c>
      <c r="L31" s="68">
        <v>78.647686832740206</v>
      </c>
      <c r="M31" s="71">
        <v>0.95631007364873299</v>
      </c>
      <c r="N31" s="68">
        <v>95.340501792114694</v>
      </c>
      <c r="O31" s="71">
        <v>0.91759889873061895</v>
      </c>
      <c r="P31" s="68">
        <v>84.946236559139805</v>
      </c>
      <c r="Q31" s="71">
        <v>0</v>
      </c>
      <c r="R31" s="68">
        <v>34.163701067615698</v>
      </c>
    </row>
    <row r="32" spans="1:18" x14ac:dyDescent="0.2">
      <c r="A32" s="141" t="s">
        <v>385</v>
      </c>
      <c r="B32" s="67" t="s">
        <v>386</v>
      </c>
      <c r="C32" s="67">
        <v>58</v>
      </c>
      <c r="D32" s="67" t="s">
        <v>328</v>
      </c>
      <c r="E32" s="71">
        <v>0.57877468680676003</v>
      </c>
      <c r="F32" s="68">
        <v>37.366548042704601</v>
      </c>
      <c r="G32" s="71">
        <v>0.72605397067246003</v>
      </c>
      <c r="H32" s="68">
        <v>25.978647686832701</v>
      </c>
      <c r="I32" s="71">
        <v>0.77145942568427395</v>
      </c>
      <c r="J32" s="68">
        <v>42.348754448398601</v>
      </c>
      <c r="K32" s="71">
        <v>0.778327944924319</v>
      </c>
      <c r="L32" s="68">
        <v>45.551601423487497</v>
      </c>
      <c r="M32" s="71">
        <v>0.58806640868805404</v>
      </c>
      <c r="N32" s="68">
        <v>54.121863799283197</v>
      </c>
      <c r="O32" s="71">
        <v>0.60845261764861502</v>
      </c>
      <c r="P32" s="68">
        <v>51.2544802867383</v>
      </c>
      <c r="Q32" s="71">
        <v>2.8775322283609601E-4</v>
      </c>
      <c r="R32" s="68">
        <v>37.0106761565836</v>
      </c>
    </row>
    <row r="33" spans="1:18" x14ac:dyDescent="0.2">
      <c r="A33" s="141" t="s">
        <v>387</v>
      </c>
      <c r="B33" s="67" t="s">
        <v>388</v>
      </c>
      <c r="C33" s="67">
        <v>58</v>
      </c>
      <c r="D33" s="67" t="s">
        <v>328</v>
      </c>
      <c r="E33" s="71">
        <v>0.58328110573567404</v>
      </c>
      <c r="F33" s="68">
        <v>39.857651245551601</v>
      </c>
      <c r="G33" s="71">
        <v>0.71147870043190398</v>
      </c>
      <c r="H33" s="68">
        <v>22.0640569395018</v>
      </c>
      <c r="I33" s="71">
        <v>0.79032796524368498</v>
      </c>
      <c r="J33" s="68">
        <v>45.551601423487497</v>
      </c>
      <c r="K33" s="71">
        <v>0.76003875054516001</v>
      </c>
      <c r="L33" s="68">
        <v>40.213523131672602</v>
      </c>
      <c r="M33" s="71">
        <v>0.59430782673823501</v>
      </c>
      <c r="N33" s="68">
        <v>56.272401433691797</v>
      </c>
      <c r="O33" s="71">
        <v>0.64353339145506105</v>
      </c>
      <c r="P33" s="68">
        <v>55.913978494623599</v>
      </c>
      <c r="Q33" s="71">
        <v>0</v>
      </c>
      <c r="R33" s="68">
        <v>34.163701067615698</v>
      </c>
    </row>
    <row r="34" spans="1:18" x14ac:dyDescent="0.2">
      <c r="A34" s="141" t="s">
        <v>389</v>
      </c>
      <c r="B34" s="67" t="s">
        <v>390</v>
      </c>
      <c r="C34" s="67">
        <v>58</v>
      </c>
      <c r="D34" s="67" t="s">
        <v>328</v>
      </c>
      <c r="E34" s="71">
        <v>0.60753969223527304</v>
      </c>
      <c r="F34" s="68">
        <v>47.686832740213497</v>
      </c>
      <c r="G34" s="71">
        <v>0.82792799459016497</v>
      </c>
      <c r="H34" s="68">
        <v>73.309608540925296</v>
      </c>
      <c r="I34" s="71">
        <v>0.86363675376375804</v>
      </c>
      <c r="J34" s="68">
        <v>61.209964412811402</v>
      </c>
      <c r="K34" s="71">
        <v>0.771787949415499</v>
      </c>
      <c r="L34" s="68">
        <v>43.416370106761597</v>
      </c>
      <c r="M34" s="71">
        <v>0.53813506428660596</v>
      </c>
      <c r="N34" s="68">
        <v>37.9928315412186</v>
      </c>
      <c r="O34" s="71">
        <v>0.64375039135561096</v>
      </c>
      <c r="P34" s="68">
        <v>56.272401433691797</v>
      </c>
      <c r="Q34" s="71">
        <v>0</v>
      </c>
      <c r="R34" s="68">
        <v>34.163701067615698</v>
      </c>
    </row>
    <row r="35" spans="1:18" x14ac:dyDescent="0.2">
      <c r="A35" s="141" t="s">
        <v>391</v>
      </c>
      <c r="B35" s="67" t="s">
        <v>392</v>
      </c>
      <c r="C35" s="67">
        <v>58</v>
      </c>
      <c r="D35" s="67" t="s">
        <v>328</v>
      </c>
      <c r="E35" s="71">
        <v>0.70486148866199505</v>
      </c>
      <c r="F35" s="68">
        <v>79.715302491103202</v>
      </c>
      <c r="G35" s="71">
        <v>0.82966782787576898</v>
      </c>
      <c r="H35" s="68">
        <v>74.733096085409301</v>
      </c>
      <c r="I35" s="71">
        <v>0.939701224531168</v>
      </c>
      <c r="J35" s="68">
        <v>88.967971530249102</v>
      </c>
      <c r="K35" s="71">
        <v>0.84059070462616203</v>
      </c>
      <c r="L35" s="68">
        <v>73.665480427046305</v>
      </c>
      <c r="M35" s="71">
        <v>0.85644738484583705</v>
      </c>
      <c r="N35" s="68">
        <v>89.247311827957006</v>
      </c>
      <c r="O35" s="71">
        <v>0.75873324497332995</v>
      </c>
      <c r="P35" s="68">
        <v>71.684587813620098</v>
      </c>
      <c r="Q35" s="71">
        <v>4.02854511970534E-3</v>
      </c>
      <c r="R35" s="68">
        <v>47.686832740213497</v>
      </c>
    </row>
    <row r="36" spans="1:18" x14ac:dyDescent="0.2">
      <c r="A36" s="141" t="s">
        <v>393</v>
      </c>
      <c r="B36" s="67" t="s">
        <v>394</v>
      </c>
      <c r="C36" s="67">
        <v>58</v>
      </c>
      <c r="D36" s="67" t="s">
        <v>328</v>
      </c>
      <c r="E36" s="71">
        <v>0.72388329386129802</v>
      </c>
      <c r="F36" s="68">
        <v>83.629893238434207</v>
      </c>
      <c r="G36" s="71">
        <v>0.80720515330057996</v>
      </c>
      <c r="H36" s="68">
        <v>56.939501779359396</v>
      </c>
      <c r="I36" s="71">
        <v>0.89997351611102905</v>
      </c>
      <c r="J36" s="68">
        <v>74.021352313167299</v>
      </c>
      <c r="K36" s="71">
        <v>0.88449269820563403</v>
      </c>
      <c r="L36" s="68">
        <v>88.612099644128094</v>
      </c>
      <c r="M36" s="71">
        <v>0.65672200724004504</v>
      </c>
      <c r="N36" s="68">
        <v>66.6666666666667</v>
      </c>
      <c r="O36" s="71">
        <v>0.63060638831050198</v>
      </c>
      <c r="P36" s="68">
        <v>53.046594982078901</v>
      </c>
      <c r="Q36" s="71">
        <v>0.46429999999999999</v>
      </c>
      <c r="R36" s="68">
        <v>91.814946619217096</v>
      </c>
    </row>
    <row r="37" spans="1:18" x14ac:dyDescent="0.2">
      <c r="A37" s="141" t="s">
        <v>395</v>
      </c>
      <c r="B37" s="67" t="s">
        <v>396</v>
      </c>
      <c r="C37" s="67">
        <v>58</v>
      </c>
      <c r="D37" s="67" t="s">
        <v>328</v>
      </c>
      <c r="E37" s="71">
        <v>0.67966170088549105</v>
      </c>
      <c r="F37" s="68">
        <v>73.309608540925296</v>
      </c>
      <c r="G37" s="71">
        <v>0.87681569899818101</v>
      </c>
      <c r="H37" s="68">
        <v>95.729537366548001</v>
      </c>
      <c r="I37" s="71">
        <v>0.88996312588214499</v>
      </c>
      <c r="J37" s="68">
        <v>67.971530249110302</v>
      </c>
      <c r="K37" s="71">
        <v>0.91358014738872295</v>
      </c>
      <c r="L37" s="68">
        <v>94.661921708185005</v>
      </c>
      <c r="M37" s="71">
        <v>0.51941081013606305</v>
      </c>
      <c r="N37" s="68">
        <v>34.767025089605703</v>
      </c>
      <c r="O37" s="71">
        <v>0.87805654629641605</v>
      </c>
      <c r="P37" s="68">
        <v>82.078853046595</v>
      </c>
      <c r="Q37" s="71">
        <v>1.43876611418048E-4</v>
      </c>
      <c r="R37" s="68">
        <v>35.587188612099602</v>
      </c>
    </row>
    <row r="38" spans="1:18" x14ac:dyDescent="0.2">
      <c r="A38" s="141" t="s">
        <v>397</v>
      </c>
      <c r="B38" s="67" t="s">
        <v>398</v>
      </c>
      <c r="C38" s="67">
        <v>58</v>
      </c>
      <c r="D38" s="67" t="s">
        <v>328</v>
      </c>
      <c r="E38" s="71">
        <v>0.66580468881209598</v>
      </c>
      <c r="F38" s="68">
        <v>67.971530249110302</v>
      </c>
      <c r="G38" s="71">
        <v>0.87011251961879299</v>
      </c>
      <c r="H38" s="68">
        <v>93.2384341637011</v>
      </c>
      <c r="I38" s="71">
        <v>0.91550852687093498</v>
      </c>
      <c r="J38" s="68">
        <v>79.715302491103202</v>
      </c>
      <c r="K38" s="71">
        <v>0.90497139803766702</v>
      </c>
      <c r="L38" s="68">
        <v>92.526690391459098</v>
      </c>
      <c r="M38" s="71">
        <v>0.56310073648732994</v>
      </c>
      <c r="N38" s="68">
        <v>44.4444444444444</v>
      </c>
      <c r="O38" s="71">
        <v>0.74113495185785006</v>
      </c>
      <c r="P38" s="68">
        <v>68.817204301075293</v>
      </c>
      <c r="Q38" s="71">
        <v>0</v>
      </c>
      <c r="R38" s="68">
        <v>34.163701067615698</v>
      </c>
    </row>
    <row r="39" spans="1:18" x14ac:dyDescent="0.2">
      <c r="A39" s="141" t="s">
        <v>399</v>
      </c>
      <c r="B39" s="67" t="s">
        <v>400</v>
      </c>
      <c r="C39" s="67">
        <v>58</v>
      </c>
      <c r="D39" s="67" t="s">
        <v>328</v>
      </c>
      <c r="E39" s="71">
        <v>0.56642330079589898</v>
      </c>
      <c r="F39" s="68">
        <v>32.7402135231317</v>
      </c>
      <c r="G39" s="71">
        <v>0.82097929678208803</v>
      </c>
      <c r="H39" s="68">
        <v>68.683274021352304</v>
      </c>
      <c r="I39" s="71">
        <v>0.86046682395575902</v>
      </c>
      <c r="J39" s="68">
        <v>59.430604982206397</v>
      </c>
      <c r="K39" s="71">
        <v>0.82300008973560101</v>
      </c>
      <c r="L39" s="68">
        <v>63.701067615658403</v>
      </c>
      <c r="M39" s="71">
        <v>0.44451379353389098</v>
      </c>
      <c r="N39" s="68">
        <v>21.505376344085999</v>
      </c>
      <c r="O39" s="71">
        <v>0.44957980076805698</v>
      </c>
      <c r="P39" s="68">
        <v>27.9569892473118</v>
      </c>
      <c r="Q39" s="71">
        <v>0</v>
      </c>
      <c r="R39" s="68">
        <v>34.163701067615698</v>
      </c>
    </row>
    <row r="40" spans="1:18" x14ac:dyDescent="0.2">
      <c r="A40" s="141" t="s">
        <v>401</v>
      </c>
      <c r="B40" s="67" t="s">
        <v>402</v>
      </c>
      <c r="C40" s="67">
        <v>58</v>
      </c>
      <c r="D40" s="67" t="s">
        <v>328</v>
      </c>
      <c r="E40" s="71">
        <v>0.63408872898361202</v>
      </c>
      <c r="F40" s="68">
        <v>57.295373665480398</v>
      </c>
      <c r="G40" s="71">
        <v>0.84473196535790795</v>
      </c>
      <c r="H40" s="68">
        <v>83.274021352313198</v>
      </c>
      <c r="I40" s="71">
        <v>0.85160097188125505</v>
      </c>
      <c r="J40" s="68">
        <v>56.583629893238403</v>
      </c>
      <c r="K40" s="71">
        <v>0.81809443772955204</v>
      </c>
      <c r="L40" s="68">
        <v>61.921708185053397</v>
      </c>
      <c r="M40" s="71">
        <v>0.65048058918986396</v>
      </c>
      <c r="N40" s="68">
        <v>65.591397849462396</v>
      </c>
      <c r="O40" s="71">
        <v>0.63962440974309398</v>
      </c>
      <c r="P40" s="68">
        <v>54.838709677419402</v>
      </c>
      <c r="Q40" s="71">
        <v>0</v>
      </c>
      <c r="R40" s="68">
        <v>34.163701067615698</v>
      </c>
    </row>
    <row r="41" spans="1:18" x14ac:dyDescent="0.2">
      <c r="A41" s="141" t="s">
        <v>403</v>
      </c>
      <c r="B41" s="67" t="s">
        <v>404</v>
      </c>
      <c r="C41" s="67">
        <v>58</v>
      </c>
      <c r="D41" s="67" t="s">
        <v>328</v>
      </c>
      <c r="E41" s="71">
        <v>0.57416559479065998</v>
      </c>
      <c r="F41" s="68">
        <v>34.8754448398576</v>
      </c>
      <c r="G41" s="71">
        <v>0.80399725647686604</v>
      </c>
      <c r="H41" s="68">
        <v>54.448398576512503</v>
      </c>
      <c r="I41" s="71">
        <v>0.88136453672516801</v>
      </c>
      <c r="J41" s="68">
        <v>65.836298932384295</v>
      </c>
      <c r="K41" s="71">
        <v>0.75634710464080002</v>
      </c>
      <c r="L41" s="68">
        <v>38.790035587188598</v>
      </c>
      <c r="M41" s="71">
        <v>0.43203095743352898</v>
      </c>
      <c r="N41" s="68">
        <v>19.713261648745501</v>
      </c>
      <c r="O41" s="71">
        <v>0.57024657718766902</v>
      </c>
      <c r="P41" s="68">
        <v>46.953405017921099</v>
      </c>
      <c r="Q41" s="71">
        <v>1.00713627992634E-3</v>
      </c>
      <c r="R41" s="68">
        <v>38.790035587188598</v>
      </c>
    </row>
    <row r="42" spans="1:18" x14ac:dyDescent="0.2">
      <c r="A42" s="141" t="s">
        <v>405</v>
      </c>
      <c r="B42" s="67" t="s">
        <v>406</v>
      </c>
      <c r="C42" s="67">
        <v>58</v>
      </c>
      <c r="D42" s="67" t="s">
        <v>328</v>
      </c>
      <c r="E42" s="71">
        <v>0.61945749919587501</v>
      </c>
      <c r="F42" s="68">
        <v>52.669039145907497</v>
      </c>
      <c r="G42" s="71">
        <v>0.87156085743831102</v>
      </c>
      <c r="H42" s="68">
        <v>93.950177935943103</v>
      </c>
      <c r="I42" s="71">
        <v>0.90954529102663295</v>
      </c>
      <c r="J42" s="68">
        <v>77.580071174377196</v>
      </c>
      <c r="K42" s="71">
        <v>0.84673467110134903</v>
      </c>
      <c r="L42" s="68">
        <v>75.444839857651203</v>
      </c>
      <c r="M42" s="71">
        <v>0.53189364623642499</v>
      </c>
      <c r="N42" s="68">
        <v>36.917562724014303</v>
      </c>
      <c r="O42" s="71">
        <v>0.50419423102999195</v>
      </c>
      <c r="P42" s="68">
        <v>37.634408602150501</v>
      </c>
      <c r="Q42" s="71">
        <v>5.2816298342541403E-2</v>
      </c>
      <c r="R42" s="68">
        <v>63.701067615658403</v>
      </c>
    </row>
    <row r="43" spans="1:18" x14ac:dyDescent="0.2">
      <c r="A43" s="141" t="s">
        <v>407</v>
      </c>
      <c r="B43" s="67" t="s">
        <v>408</v>
      </c>
      <c r="C43" s="67">
        <v>58</v>
      </c>
      <c r="D43" s="67" t="s">
        <v>328</v>
      </c>
      <c r="E43" s="71">
        <v>0.65667082752289296</v>
      </c>
      <c r="F43" s="68">
        <v>64.056939501779397</v>
      </c>
      <c r="G43" s="71">
        <v>0.76653453238845903</v>
      </c>
      <c r="H43" s="68">
        <v>35.587188612099602</v>
      </c>
      <c r="I43" s="71">
        <v>0.88633618251016599</v>
      </c>
      <c r="J43" s="68">
        <v>67.615658362989294</v>
      </c>
      <c r="K43" s="71">
        <v>0.82385217900936203</v>
      </c>
      <c r="L43" s="68">
        <v>65.124555160142407</v>
      </c>
      <c r="M43" s="71">
        <v>0.60679066283859695</v>
      </c>
      <c r="N43" s="68">
        <v>58.064516129032299</v>
      </c>
      <c r="O43" s="71">
        <v>0.46258590194510002</v>
      </c>
      <c r="P43" s="68">
        <v>30.824372759856601</v>
      </c>
      <c r="Q43" s="71">
        <v>0.39392550644567198</v>
      </c>
      <c r="R43" s="68">
        <v>87.900355871886106</v>
      </c>
    </row>
    <row r="44" spans="1:18" x14ac:dyDescent="0.2">
      <c r="A44" s="141" t="s">
        <v>409</v>
      </c>
      <c r="B44" s="67" t="s">
        <v>410</v>
      </c>
      <c r="C44" s="67">
        <v>58</v>
      </c>
      <c r="D44" s="67" t="s">
        <v>328</v>
      </c>
      <c r="E44" s="71">
        <v>0.60526588487325494</v>
      </c>
      <c r="F44" s="68">
        <v>46.619217081850501</v>
      </c>
      <c r="G44" s="71">
        <v>0.82690782365206905</v>
      </c>
      <c r="H44" s="68">
        <v>72.953736654804302</v>
      </c>
      <c r="I44" s="71">
        <v>0.90910155371280199</v>
      </c>
      <c r="J44" s="68">
        <v>76.868327402135193</v>
      </c>
      <c r="K44" s="71">
        <v>0.83383281260382902</v>
      </c>
      <c r="L44" s="68">
        <v>70.462633451957302</v>
      </c>
      <c r="M44" s="71">
        <v>0.58182499063787296</v>
      </c>
      <c r="N44" s="68">
        <v>50.537634408602202</v>
      </c>
      <c r="O44" s="71">
        <v>0.47992812863295897</v>
      </c>
      <c r="P44" s="68">
        <v>32.974910394265201</v>
      </c>
      <c r="Q44" s="71">
        <v>0</v>
      </c>
      <c r="R44" s="68">
        <v>34.163701067615698</v>
      </c>
    </row>
    <row r="45" spans="1:18" x14ac:dyDescent="0.2">
      <c r="A45" s="141" t="s">
        <v>411</v>
      </c>
      <c r="B45" s="67" t="s">
        <v>412</v>
      </c>
      <c r="C45" s="67">
        <v>58</v>
      </c>
      <c r="D45" s="67" t="s">
        <v>328</v>
      </c>
      <c r="E45" s="71">
        <v>0.71745014510286598</v>
      </c>
      <c r="F45" s="68">
        <v>82.918149466192204</v>
      </c>
      <c r="G45" s="71">
        <v>0.84724537021558999</v>
      </c>
      <c r="H45" s="68">
        <v>85.053380782918197</v>
      </c>
      <c r="I45" s="71">
        <v>0.81692005927963196</v>
      </c>
      <c r="J45" s="68">
        <v>49.822064056939503</v>
      </c>
      <c r="K45" s="71">
        <v>0.86993887012835303</v>
      </c>
      <c r="L45" s="68">
        <v>85.053380782918197</v>
      </c>
      <c r="M45" s="71">
        <v>0.63175633503932105</v>
      </c>
      <c r="N45" s="68">
        <v>62.724014336917598</v>
      </c>
      <c r="O45" s="71">
        <v>0.79509023595430095</v>
      </c>
      <c r="P45" s="68">
        <v>74.551971326164903</v>
      </c>
      <c r="Q45" s="71">
        <v>0.34375</v>
      </c>
      <c r="R45" s="68">
        <v>85.409252669039105</v>
      </c>
    </row>
    <row r="46" spans="1:18" x14ac:dyDescent="0.2">
      <c r="A46" s="141" t="s">
        <v>413</v>
      </c>
      <c r="B46" s="67" t="s">
        <v>414</v>
      </c>
      <c r="C46" s="67">
        <v>58</v>
      </c>
      <c r="D46" s="67" t="s">
        <v>328</v>
      </c>
      <c r="E46" s="71">
        <v>0.67006579067584005</v>
      </c>
      <c r="F46" s="68">
        <v>69.7508896797153</v>
      </c>
      <c r="G46" s="71">
        <v>0.81171079455427797</v>
      </c>
      <c r="H46" s="68">
        <v>60.142348754448399</v>
      </c>
      <c r="I46" s="71">
        <v>0.88454955694602799</v>
      </c>
      <c r="J46" s="68">
        <v>66.903914590747306</v>
      </c>
      <c r="K46" s="71">
        <v>0.75328659039213497</v>
      </c>
      <c r="L46" s="68">
        <v>37.0106761565836</v>
      </c>
      <c r="M46" s="71">
        <v>0.79403320434402702</v>
      </c>
      <c r="N46" s="68">
        <v>84.229390681003593</v>
      </c>
      <c r="O46" s="71">
        <v>0.76890138419057996</v>
      </c>
      <c r="P46" s="68">
        <v>72.759856630824402</v>
      </c>
      <c r="Q46" s="71">
        <v>7.9132136279926393E-3</v>
      </c>
      <c r="R46" s="68">
        <v>51.601423487544501</v>
      </c>
    </row>
    <row r="47" spans="1:18" x14ac:dyDescent="0.2">
      <c r="A47" s="141" t="s">
        <v>415</v>
      </c>
      <c r="B47" s="67" t="s">
        <v>416</v>
      </c>
      <c r="C47" s="67">
        <v>58</v>
      </c>
      <c r="D47" s="67" t="s">
        <v>328</v>
      </c>
      <c r="E47" s="71">
        <v>0.56728572927836596</v>
      </c>
      <c r="F47" s="68">
        <v>33.096085409252701</v>
      </c>
      <c r="G47" s="71">
        <v>0.731824694918637</v>
      </c>
      <c r="H47" s="68">
        <v>27.7580071174377</v>
      </c>
      <c r="I47" s="71">
        <v>0.85494431364481005</v>
      </c>
      <c r="J47" s="68">
        <v>57.295373665480398</v>
      </c>
      <c r="K47" s="71">
        <v>0.76976840140087899</v>
      </c>
      <c r="L47" s="68">
        <v>43.060498220640604</v>
      </c>
      <c r="M47" s="71">
        <v>0.463238047684434</v>
      </c>
      <c r="N47" s="68">
        <v>24.3727598566308</v>
      </c>
      <c r="O47" s="71">
        <v>0.517467923546296</v>
      </c>
      <c r="P47" s="68">
        <v>39.068100358422903</v>
      </c>
      <c r="Q47" s="71">
        <v>6.6470994475138198E-2</v>
      </c>
      <c r="R47" s="68">
        <v>67.615658362989294</v>
      </c>
    </row>
    <row r="48" spans="1:18" x14ac:dyDescent="0.2">
      <c r="A48" s="141" t="s">
        <v>417</v>
      </c>
      <c r="B48" s="67" t="s">
        <v>418</v>
      </c>
      <c r="C48" s="67">
        <v>58</v>
      </c>
      <c r="D48" s="67" t="s">
        <v>328</v>
      </c>
      <c r="E48" s="71">
        <v>0.647565115167543</v>
      </c>
      <c r="F48" s="68">
        <v>61.565836298932403</v>
      </c>
      <c r="G48" s="71">
        <v>0.82377942845049801</v>
      </c>
      <c r="H48" s="68">
        <v>70.106761565836294</v>
      </c>
      <c r="I48" s="71">
        <v>0.78346123010758995</v>
      </c>
      <c r="J48" s="68">
        <v>44.1281138790036</v>
      </c>
      <c r="K48" s="71">
        <v>0.78902585698511296</v>
      </c>
      <c r="L48" s="68">
        <v>48.7544483985765</v>
      </c>
      <c r="M48" s="71">
        <v>0.48196230183497701</v>
      </c>
      <c r="N48" s="68">
        <v>28.673835125448001</v>
      </c>
      <c r="O48" s="71">
        <v>0.54539249056998995</v>
      </c>
      <c r="P48" s="68">
        <v>43.369175627240097</v>
      </c>
      <c r="Q48" s="71">
        <v>0.46176938305708998</v>
      </c>
      <c r="R48" s="68">
        <v>91.459074733096102</v>
      </c>
    </row>
    <row r="49" spans="1:18" x14ac:dyDescent="0.2">
      <c r="A49" s="141" t="s">
        <v>419</v>
      </c>
      <c r="B49" s="67" t="s">
        <v>420</v>
      </c>
      <c r="C49" s="67">
        <v>58</v>
      </c>
      <c r="D49" s="67" t="s">
        <v>328</v>
      </c>
      <c r="E49" s="71">
        <v>0.61696090065061604</v>
      </c>
      <c r="F49" s="68">
        <v>51.2455516014235</v>
      </c>
      <c r="G49" s="71">
        <v>0.69753606353892295</v>
      </c>
      <c r="H49" s="68">
        <v>19.572953736654799</v>
      </c>
      <c r="I49" s="71">
        <v>0.81758205862147304</v>
      </c>
      <c r="J49" s="68">
        <v>50.177935943060497</v>
      </c>
      <c r="K49" s="71">
        <v>0.76950446370227699</v>
      </c>
      <c r="L49" s="68">
        <v>42.704626334519602</v>
      </c>
      <c r="M49" s="71">
        <v>0.49444513793533901</v>
      </c>
      <c r="N49" s="68">
        <v>30.824372759856601</v>
      </c>
      <c r="O49" s="71">
        <v>0.546497680105682</v>
      </c>
      <c r="P49" s="68">
        <v>43.727598566308203</v>
      </c>
      <c r="Q49" s="71">
        <v>0.37619999999999998</v>
      </c>
      <c r="R49" s="68">
        <v>86.832740213523095</v>
      </c>
    </row>
    <row r="50" spans="1:18" x14ac:dyDescent="0.2">
      <c r="A50" s="141" t="s">
        <v>421</v>
      </c>
      <c r="B50" s="67" t="s">
        <v>422</v>
      </c>
      <c r="C50" s="67">
        <v>58</v>
      </c>
      <c r="D50" s="67" t="s">
        <v>328</v>
      </c>
      <c r="E50" s="71">
        <v>0.69200882900807803</v>
      </c>
      <c r="F50" s="68">
        <v>77.224199288256202</v>
      </c>
      <c r="G50" s="71">
        <v>0.85480725088552501</v>
      </c>
      <c r="H50" s="68">
        <v>88.967971530249102</v>
      </c>
      <c r="I50" s="71">
        <v>0.86724731054248005</v>
      </c>
      <c r="J50" s="68">
        <v>61.565836298932403</v>
      </c>
      <c r="K50" s="71">
        <v>0.80280190228270498</v>
      </c>
      <c r="L50" s="68">
        <v>55.160142348754398</v>
      </c>
      <c r="M50" s="71">
        <v>0.58806640868805404</v>
      </c>
      <c r="N50" s="68">
        <v>54.121863799283197</v>
      </c>
      <c r="O50" s="71">
        <v>0.53913010164970698</v>
      </c>
      <c r="P50" s="68">
        <v>42.652329749103899</v>
      </c>
      <c r="Q50" s="71">
        <v>0.5</v>
      </c>
      <c r="R50" s="68">
        <v>95.373665480427107</v>
      </c>
    </row>
    <row r="51" spans="1:18" x14ac:dyDescent="0.2">
      <c r="A51" s="141" t="s">
        <v>423</v>
      </c>
      <c r="B51" s="67" t="s">
        <v>424</v>
      </c>
      <c r="C51" s="67">
        <v>58</v>
      </c>
      <c r="D51" s="67" t="s">
        <v>328</v>
      </c>
      <c r="E51" s="71">
        <v>0.58630813587139496</v>
      </c>
      <c r="F51" s="68">
        <v>40.569395017793603</v>
      </c>
      <c r="G51" s="71">
        <v>0.77806949313444895</v>
      </c>
      <c r="H51" s="68">
        <v>41.637010676156599</v>
      </c>
      <c r="I51" s="71">
        <v>0.74799773433477501</v>
      </c>
      <c r="J51" s="68">
        <v>36.298932384341597</v>
      </c>
      <c r="K51" s="71">
        <v>0.73229899412642996</v>
      </c>
      <c r="L51" s="68">
        <v>31.672597864768701</v>
      </c>
      <c r="M51" s="71">
        <v>0.44451379353389098</v>
      </c>
      <c r="N51" s="68">
        <v>21.505376344085999</v>
      </c>
      <c r="O51" s="71">
        <v>0.40691880009882397</v>
      </c>
      <c r="P51" s="68">
        <v>21.505376344085999</v>
      </c>
      <c r="Q51" s="71">
        <v>0.40805000000000002</v>
      </c>
      <c r="R51" s="68">
        <v>89.323843416370096</v>
      </c>
    </row>
    <row r="52" spans="1:18" x14ac:dyDescent="0.2">
      <c r="A52" s="141" t="s">
        <v>425</v>
      </c>
      <c r="B52" s="67" t="s">
        <v>426</v>
      </c>
      <c r="C52" s="67">
        <v>58</v>
      </c>
      <c r="D52" s="67" t="s">
        <v>328</v>
      </c>
      <c r="E52" s="71">
        <v>0.57838033968165303</v>
      </c>
      <c r="F52" s="68">
        <v>36.654804270462598</v>
      </c>
      <c r="G52" s="71">
        <v>0.77320535891199205</v>
      </c>
      <c r="H52" s="68">
        <v>38.790035587188598</v>
      </c>
      <c r="I52" s="71">
        <v>0.78967467082407505</v>
      </c>
      <c r="J52" s="68">
        <v>45.195729537366503</v>
      </c>
      <c r="K52" s="71">
        <v>0.74403408671107496</v>
      </c>
      <c r="L52" s="68">
        <v>33.451957295373703</v>
      </c>
      <c r="M52" s="71">
        <v>0.48820371988515798</v>
      </c>
      <c r="N52" s="68">
        <v>29.390681003584199</v>
      </c>
      <c r="O52" s="71">
        <v>0.40121420175761902</v>
      </c>
      <c r="P52" s="68">
        <v>20.788530465949801</v>
      </c>
      <c r="Q52" s="71">
        <v>0.27395000000000003</v>
      </c>
      <c r="R52" s="68">
        <v>82.206405693950202</v>
      </c>
    </row>
    <row r="53" spans="1:18" x14ac:dyDescent="0.2">
      <c r="A53" s="141" t="s">
        <v>427</v>
      </c>
      <c r="B53" s="67" t="s">
        <v>428</v>
      </c>
      <c r="C53" s="67">
        <v>59</v>
      </c>
      <c r="D53" s="67" t="s">
        <v>328</v>
      </c>
      <c r="E53" s="71">
        <v>0.48526134247893798</v>
      </c>
      <c r="F53" s="68">
        <v>14.9466192170818</v>
      </c>
      <c r="G53" s="71">
        <v>0.75048442454332198</v>
      </c>
      <c r="H53" s="68">
        <v>31.3167259786477</v>
      </c>
      <c r="I53" s="71">
        <v>0.75399758135585804</v>
      </c>
      <c r="J53" s="68">
        <v>38.434163701067597</v>
      </c>
      <c r="K53" s="71">
        <v>0.63305031195384998</v>
      </c>
      <c r="L53" s="68">
        <v>13.5231316725979</v>
      </c>
      <c r="M53" s="71">
        <v>0.43203095743352898</v>
      </c>
      <c r="N53" s="68">
        <v>19.713261648745501</v>
      </c>
      <c r="O53" s="71">
        <v>0.34042213686147099</v>
      </c>
      <c r="P53" s="68">
        <v>17.562724014336901</v>
      </c>
      <c r="Q53" s="71">
        <v>1.58264272559853E-3</v>
      </c>
      <c r="R53" s="68">
        <v>43.060498220640604</v>
      </c>
    </row>
    <row r="54" spans="1:18" x14ac:dyDescent="0.2">
      <c r="A54" s="141" t="s">
        <v>429</v>
      </c>
      <c r="B54" s="67" t="s">
        <v>430</v>
      </c>
      <c r="C54" s="67">
        <v>59</v>
      </c>
      <c r="D54" s="67" t="s">
        <v>328</v>
      </c>
      <c r="E54" s="71">
        <v>0.38934166980899998</v>
      </c>
      <c r="F54" s="68">
        <v>8.5409252669039208</v>
      </c>
      <c r="G54" s="71">
        <v>0.481088852206568</v>
      </c>
      <c r="H54" s="68">
        <v>4.9822064056939501</v>
      </c>
      <c r="I54" s="71">
        <v>0.55912025766663498</v>
      </c>
      <c r="J54" s="68">
        <v>7.4733096085409203</v>
      </c>
      <c r="K54" s="71">
        <v>0.632076837016327</v>
      </c>
      <c r="L54" s="68">
        <v>13.167259786476899</v>
      </c>
      <c r="M54" s="71">
        <v>0.36961677693171902</v>
      </c>
      <c r="N54" s="68">
        <v>11.469534050179201</v>
      </c>
      <c r="O54" s="71">
        <v>0.29242077569573199</v>
      </c>
      <c r="P54" s="68">
        <v>13.620071684587799</v>
      </c>
      <c r="Q54" s="71">
        <v>1.7265193370165799E-3</v>
      </c>
      <c r="R54" s="68">
        <v>44.1281138790036</v>
      </c>
    </row>
    <row r="55" spans="1:18" x14ac:dyDescent="0.2">
      <c r="A55" s="141" t="s">
        <v>431</v>
      </c>
      <c r="B55" s="67" t="s">
        <v>432</v>
      </c>
      <c r="C55" s="67">
        <v>58</v>
      </c>
      <c r="D55" s="67" t="s">
        <v>328</v>
      </c>
      <c r="E55" s="71">
        <v>0.50388439603509705</v>
      </c>
      <c r="F55" s="68">
        <v>18.149466192170799</v>
      </c>
      <c r="G55" s="71">
        <v>0.78000334650300296</v>
      </c>
      <c r="H55" s="68">
        <v>42.348754448398601</v>
      </c>
      <c r="I55" s="71">
        <v>0.67038229403115701</v>
      </c>
      <c r="J55" s="68">
        <v>19.217081850533798</v>
      </c>
      <c r="K55" s="71">
        <v>0.73889386715282301</v>
      </c>
      <c r="L55" s="68">
        <v>32.7402135231317</v>
      </c>
      <c r="M55" s="71">
        <v>0.40082386718262403</v>
      </c>
      <c r="N55" s="68">
        <v>13.9784946236559</v>
      </c>
      <c r="O55" s="71">
        <v>0.433203001340975</v>
      </c>
      <c r="P55" s="68">
        <v>25.089605734767002</v>
      </c>
      <c r="Q55" s="71">
        <v>0</v>
      </c>
      <c r="R55" s="68">
        <v>34.163701067615698</v>
      </c>
    </row>
    <row r="56" spans="1:18" x14ac:dyDescent="0.2">
      <c r="A56" s="141" t="s">
        <v>433</v>
      </c>
      <c r="B56" s="67" t="s">
        <v>434</v>
      </c>
      <c r="C56" s="67">
        <v>59</v>
      </c>
      <c r="D56" s="67" t="s">
        <v>328</v>
      </c>
      <c r="E56" s="71">
        <v>0.58635489784775197</v>
      </c>
      <c r="F56" s="68">
        <v>40.925266903914597</v>
      </c>
      <c r="G56" s="71">
        <v>0.86493808330159305</v>
      </c>
      <c r="H56" s="68">
        <v>92.526690391459098</v>
      </c>
      <c r="I56" s="71">
        <v>0.860356423688311</v>
      </c>
      <c r="J56" s="68">
        <v>59.074733096085403</v>
      </c>
      <c r="K56" s="71">
        <v>0.85615403789963096</v>
      </c>
      <c r="L56" s="68">
        <v>79.359430604982194</v>
      </c>
      <c r="M56" s="71">
        <v>0.51941081013606305</v>
      </c>
      <c r="N56" s="68">
        <v>34.767025089605703</v>
      </c>
      <c r="O56" s="71">
        <v>0.41698227883807798</v>
      </c>
      <c r="P56" s="68">
        <v>23.655913978494599</v>
      </c>
      <c r="Q56" s="71">
        <v>2.8775322283609601E-4</v>
      </c>
      <c r="R56" s="68">
        <v>37.0106761565836</v>
      </c>
    </row>
    <row r="57" spans="1:18" x14ac:dyDescent="0.2">
      <c r="A57" s="141" t="s">
        <v>435</v>
      </c>
      <c r="B57" s="67" t="s">
        <v>436</v>
      </c>
      <c r="C57" s="67">
        <v>59</v>
      </c>
      <c r="D57" s="67" t="s">
        <v>328</v>
      </c>
      <c r="E57" s="71">
        <v>0.58064522735801305</v>
      </c>
      <c r="F57" s="68">
        <v>38.434163701067597</v>
      </c>
      <c r="G57" s="71">
        <v>0.85727896848237495</v>
      </c>
      <c r="H57" s="68">
        <v>90.391459074733106</v>
      </c>
      <c r="I57" s="71">
        <v>0.80858941334794199</v>
      </c>
      <c r="J57" s="68">
        <v>48.7544483985765</v>
      </c>
      <c r="K57" s="71">
        <v>0.77442510424022704</v>
      </c>
      <c r="L57" s="68">
        <v>44.1281138790036</v>
      </c>
      <c r="M57" s="71">
        <v>0.506927974035701</v>
      </c>
      <c r="N57" s="68">
        <v>32.974910394265201</v>
      </c>
      <c r="O57" s="71">
        <v>0.53535501453907497</v>
      </c>
      <c r="P57" s="68">
        <v>41.935483870967701</v>
      </c>
      <c r="Q57" s="71">
        <v>1.29488950276243E-3</v>
      </c>
      <c r="R57" s="68">
        <v>40.925266903914597</v>
      </c>
    </row>
    <row r="58" spans="1:18" x14ac:dyDescent="0.2">
      <c r="A58" s="141" t="s">
        <v>437</v>
      </c>
      <c r="B58" s="67" t="s">
        <v>438</v>
      </c>
      <c r="C58" s="67">
        <v>59</v>
      </c>
      <c r="D58" s="67" t="s">
        <v>328</v>
      </c>
      <c r="E58" s="71">
        <v>0.47871306949395198</v>
      </c>
      <c r="F58" s="68">
        <v>14.234875444839901</v>
      </c>
      <c r="G58" s="71">
        <v>0.60445965742604502</v>
      </c>
      <c r="H58" s="68">
        <v>10.676156583629901</v>
      </c>
      <c r="I58" s="71">
        <v>0.74155093160372598</v>
      </c>
      <c r="J58" s="68">
        <v>35.231316725978601</v>
      </c>
      <c r="K58" s="71">
        <v>0.73311865581227198</v>
      </c>
      <c r="L58" s="68">
        <v>32.384341637010699</v>
      </c>
      <c r="M58" s="71">
        <v>0.46947946573461502</v>
      </c>
      <c r="N58" s="68">
        <v>26.523297491039401</v>
      </c>
      <c r="O58" s="71">
        <v>0.31016970638705499</v>
      </c>
      <c r="P58" s="68">
        <v>14.336917562724</v>
      </c>
      <c r="Q58" s="71">
        <v>1.35E-2</v>
      </c>
      <c r="R58" s="68">
        <v>54.092526690391502</v>
      </c>
    </row>
    <row r="59" spans="1:18" x14ac:dyDescent="0.2">
      <c r="A59" s="141" t="s">
        <v>439</v>
      </c>
      <c r="B59" s="67" t="s">
        <v>440</v>
      </c>
      <c r="C59" s="67">
        <v>59</v>
      </c>
      <c r="D59" s="67" t="s">
        <v>328</v>
      </c>
      <c r="E59" s="71">
        <v>0.29654361971895898</v>
      </c>
      <c r="F59" s="68">
        <v>3.2028469750889701</v>
      </c>
      <c r="G59" s="71">
        <v>0.45768379759316302</v>
      </c>
      <c r="H59" s="68">
        <v>4.2704626334519604</v>
      </c>
      <c r="I59" s="71">
        <v>0.43782557460739302</v>
      </c>
      <c r="J59" s="68">
        <v>1.77935943060498</v>
      </c>
      <c r="K59" s="71">
        <v>0.70575024439242195</v>
      </c>
      <c r="L59" s="68">
        <v>24.5551601423488</v>
      </c>
      <c r="M59" s="71">
        <v>8.8752964673574006E-2</v>
      </c>
      <c r="N59" s="68">
        <v>2.8673835125448002</v>
      </c>
      <c r="O59" s="71">
        <v>5.3279984192688798E-2</v>
      </c>
      <c r="P59" s="68">
        <v>3.2258064516128999</v>
      </c>
      <c r="Q59" s="71">
        <v>3.5969152854512E-2</v>
      </c>
      <c r="R59" s="68">
        <v>60.854092526690401</v>
      </c>
    </row>
    <row r="60" spans="1:18" x14ac:dyDescent="0.2">
      <c r="A60" s="141" t="s">
        <v>441</v>
      </c>
      <c r="B60" s="67" t="s">
        <v>442</v>
      </c>
      <c r="C60" s="67">
        <v>58</v>
      </c>
      <c r="D60" s="67" t="s">
        <v>328</v>
      </c>
      <c r="E60" s="71">
        <v>0.59360911026755003</v>
      </c>
      <c r="F60" s="68">
        <v>43.416370106761597</v>
      </c>
      <c r="G60" s="71">
        <v>0.84618787430435405</v>
      </c>
      <c r="H60" s="68">
        <v>84.341637010676195</v>
      </c>
      <c r="I60" s="71">
        <v>0.82352616456482597</v>
      </c>
      <c r="J60" s="68">
        <v>51.2455516014235</v>
      </c>
      <c r="K60" s="71">
        <v>0.87219817773483699</v>
      </c>
      <c r="L60" s="68">
        <v>85.765124555160099</v>
      </c>
      <c r="M60" s="71">
        <v>0.463238047684434</v>
      </c>
      <c r="N60" s="68">
        <v>24.3727598566308</v>
      </c>
      <c r="O60" s="71">
        <v>0.48151563120266899</v>
      </c>
      <c r="P60" s="68">
        <v>33.691756272401399</v>
      </c>
      <c r="Q60" s="71">
        <v>7.4988766114180497E-2</v>
      </c>
      <c r="R60" s="68">
        <v>69.395017793594306</v>
      </c>
    </row>
    <row r="61" spans="1:18" x14ac:dyDescent="0.2">
      <c r="A61" s="141" t="s">
        <v>443</v>
      </c>
      <c r="B61" s="67" t="s">
        <v>444</v>
      </c>
      <c r="C61" s="67">
        <v>59</v>
      </c>
      <c r="D61" s="67" t="s">
        <v>328</v>
      </c>
      <c r="E61" s="71">
        <v>0.55926776955961</v>
      </c>
      <c r="F61" s="68">
        <v>29.537366548042701</v>
      </c>
      <c r="G61" s="71">
        <v>0.81981435480928799</v>
      </c>
      <c r="H61" s="68">
        <v>68.327402135231296</v>
      </c>
      <c r="I61" s="71">
        <v>0.75133522325017099</v>
      </c>
      <c r="J61" s="68">
        <v>37.366548042704601</v>
      </c>
      <c r="K61" s="71">
        <v>0.91167098006265401</v>
      </c>
      <c r="L61" s="68">
        <v>93.950177935943103</v>
      </c>
      <c r="M61" s="71">
        <v>0.407065285232805</v>
      </c>
      <c r="N61" s="68">
        <v>15.770609318996399</v>
      </c>
      <c r="O61" s="71">
        <v>0.45967795632318398</v>
      </c>
      <c r="P61" s="68">
        <v>30.465949820788499</v>
      </c>
      <c r="Q61" s="71">
        <v>6.0428176795580199E-3</v>
      </c>
      <c r="R61" s="68">
        <v>50.177935943060497</v>
      </c>
    </row>
    <row r="62" spans="1:18" x14ac:dyDescent="0.2">
      <c r="A62" s="141" t="s">
        <v>445</v>
      </c>
      <c r="B62" s="67" t="s">
        <v>446</v>
      </c>
      <c r="C62" s="67">
        <v>58</v>
      </c>
      <c r="D62" s="67" t="s">
        <v>328</v>
      </c>
      <c r="E62" s="71">
        <v>0.59050150423494097</v>
      </c>
      <c r="F62" s="68">
        <v>41.9928825622776</v>
      </c>
      <c r="G62" s="71">
        <v>0.90333523396570603</v>
      </c>
      <c r="H62" s="68">
        <v>99.288256227757998</v>
      </c>
      <c r="I62" s="71">
        <v>0.76958390108069796</v>
      </c>
      <c r="J62" s="68">
        <v>41.281138790035598</v>
      </c>
      <c r="K62" s="71">
        <v>0.824333469160206</v>
      </c>
      <c r="L62" s="68">
        <v>65.836298932384295</v>
      </c>
      <c r="M62" s="71">
        <v>0.53189364623642499</v>
      </c>
      <c r="N62" s="68">
        <v>36.917562724014303</v>
      </c>
      <c r="O62" s="71">
        <v>0.49661277496660999</v>
      </c>
      <c r="P62" s="68">
        <v>35.842293906809999</v>
      </c>
      <c r="Q62" s="71">
        <v>1.7250000000000001E-2</v>
      </c>
      <c r="R62" s="68">
        <v>55.160142348754398</v>
      </c>
    </row>
    <row r="63" spans="1:18" x14ac:dyDescent="0.2">
      <c r="A63" s="141" t="s">
        <v>447</v>
      </c>
      <c r="B63" s="67" t="s">
        <v>448</v>
      </c>
      <c r="C63" s="67">
        <v>59</v>
      </c>
      <c r="D63" s="67" t="s">
        <v>328</v>
      </c>
      <c r="E63" s="71">
        <v>0.49583270423303799</v>
      </c>
      <c r="F63" s="68">
        <v>16.3701067615658</v>
      </c>
      <c r="G63" s="71">
        <v>0.71484336649120195</v>
      </c>
      <c r="H63" s="68">
        <v>23.131672597864799</v>
      </c>
      <c r="I63" s="71">
        <v>0.70100604341360195</v>
      </c>
      <c r="J63" s="68">
        <v>25.266903914590699</v>
      </c>
      <c r="K63" s="71">
        <v>0.72001326308339297</v>
      </c>
      <c r="L63" s="68">
        <v>27.402135231316699</v>
      </c>
      <c r="M63" s="71">
        <v>0.50068655598552003</v>
      </c>
      <c r="N63" s="68">
        <v>31.541218637992799</v>
      </c>
      <c r="O63" s="71">
        <v>0.33844699642450998</v>
      </c>
      <c r="P63" s="68">
        <v>17.204301075268798</v>
      </c>
      <c r="Q63" s="71">
        <v>0</v>
      </c>
      <c r="R63" s="68">
        <v>34.163701067615698</v>
      </c>
    </row>
    <row r="64" spans="1:18" x14ac:dyDescent="0.2">
      <c r="A64" s="141" t="s">
        <v>449</v>
      </c>
      <c r="B64" s="67" t="s">
        <v>450</v>
      </c>
      <c r="C64" s="67">
        <v>59</v>
      </c>
      <c r="D64" s="67" t="s">
        <v>328</v>
      </c>
      <c r="E64" s="71">
        <v>0.59618071057914701</v>
      </c>
      <c r="F64" s="68">
        <v>44.1281138790036</v>
      </c>
      <c r="G64" s="71">
        <v>0.895994715915997</v>
      </c>
      <c r="H64" s="68">
        <v>98.932384341637004</v>
      </c>
      <c r="I64" s="71">
        <v>0.80639703317897504</v>
      </c>
      <c r="J64" s="68">
        <v>48.398576512455499</v>
      </c>
      <c r="K64" s="71">
        <v>0.86020331391601201</v>
      </c>
      <c r="L64" s="68">
        <v>80.071174377224196</v>
      </c>
      <c r="M64" s="71">
        <v>0.55685931843714898</v>
      </c>
      <c r="N64" s="68">
        <v>43.010752688171998</v>
      </c>
      <c r="O64" s="71">
        <v>0.45762988202674998</v>
      </c>
      <c r="P64" s="68">
        <v>30.1075268817204</v>
      </c>
      <c r="Q64" s="71">
        <v>0</v>
      </c>
      <c r="R64" s="68">
        <v>34.163701067615698</v>
      </c>
    </row>
    <row r="65" spans="1:18" x14ac:dyDescent="0.2">
      <c r="A65" s="141" t="s">
        <v>451</v>
      </c>
      <c r="B65" s="67" t="s">
        <v>452</v>
      </c>
      <c r="C65" s="67">
        <v>59</v>
      </c>
      <c r="D65" s="67" t="s">
        <v>328</v>
      </c>
      <c r="E65" s="71">
        <v>0.56245696628522601</v>
      </c>
      <c r="F65" s="68">
        <v>30.960854092526699</v>
      </c>
      <c r="G65" s="71">
        <v>0.83338643414809399</v>
      </c>
      <c r="H65" s="68">
        <v>77.935943060498204</v>
      </c>
      <c r="I65" s="71">
        <v>0.738430380054931</v>
      </c>
      <c r="J65" s="68">
        <v>33.096085409252701</v>
      </c>
      <c r="K65" s="71">
        <v>0.84382823280381603</v>
      </c>
      <c r="L65" s="68">
        <v>74.733096085409301</v>
      </c>
      <c r="M65" s="71">
        <v>0.55061790038696801</v>
      </c>
      <c r="N65" s="68">
        <v>41.577060931899602</v>
      </c>
      <c r="O65" s="71">
        <v>0.40847885031754999</v>
      </c>
      <c r="P65" s="68">
        <v>21.863799283154101</v>
      </c>
      <c r="Q65" s="71">
        <v>0</v>
      </c>
      <c r="R65" s="68">
        <v>34.163701067615698</v>
      </c>
    </row>
    <row r="66" spans="1:18" x14ac:dyDescent="0.2">
      <c r="A66" s="141" t="s">
        <v>453</v>
      </c>
      <c r="B66" s="67" t="s">
        <v>454</v>
      </c>
      <c r="C66" s="67">
        <v>59</v>
      </c>
      <c r="D66" s="67" t="s">
        <v>328</v>
      </c>
      <c r="E66" s="71">
        <v>0.54787418542464394</v>
      </c>
      <c r="F66" s="68">
        <v>26.334519572953699</v>
      </c>
      <c r="G66" s="71">
        <v>0.87110923533996198</v>
      </c>
      <c r="H66" s="68">
        <v>93.594306049822094</v>
      </c>
      <c r="I66" s="71">
        <v>0.82826319277706295</v>
      </c>
      <c r="J66" s="68">
        <v>52.313167259786503</v>
      </c>
      <c r="K66" s="71">
        <v>0.80634763373842</v>
      </c>
      <c r="L66" s="68">
        <v>56.227758007117401</v>
      </c>
      <c r="M66" s="71">
        <v>0.463238047684434</v>
      </c>
      <c r="N66" s="68">
        <v>24.3727598566308</v>
      </c>
      <c r="O66" s="71">
        <v>0.31684823689380598</v>
      </c>
      <c r="P66" s="68">
        <v>15.0537634408602</v>
      </c>
      <c r="Q66" s="71">
        <v>1.4387661141804799E-3</v>
      </c>
      <c r="R66" s="68">
        <v>42.704626334519602</v>
      </c>
    </row>
    <row r="67" spans="1:18" x14ac:dyDescent="0.2">
      <c r="A67" s="141" t="s">
        <v>455</v>
      </c>
      <c r="B67" s="67" t="s">
        <v>456</v>
      </c>
      <c r="C67" s="67">
        <v>59</v>
      </c>
      <c r="D67" s="67" t="s">
        <v>328</v>
      </c>
      <c r="E67" s="71">
        <v>0.50746906590003804</v>
      </c>
      <c r="F67" s="68">
        <v>19.217081850533798</v>
      </c>
      <c r="G67" s="71">
        <v>0.81384876450439003</v>
      </c>
      <c r="H67" s="68">
        <v>62.277580071174398</v>
      </c>
      <c r="I67" s="71">
        <v>0.67850224083735899</v>
      </c>
      <c r="J67" s="68">
        <v>22.0640569395018</v>
      </c>
      <c r="K67" s="71">
        <v>0.82305111060939595</v>
      </c>
      <c r="L67" s="68">
        <v>64.056939501779397</v>
      </c>
      <c r="M67" s="71">
        <v>0.36961677693171902</v>
      </c>
      <c r="N67" s="68">
        <v>11.469534050179201</v>
      </c>
      <c r="O67" s="71">
        <v>0.20469651540870901</v>
      </c>
      <c r="P67" s="68">
        <v>10.0358422939068</v>
      </c>
      <c r="Q67" s="71">
        <v>0.15509898710865599</v>
      </c>
      <c r="R67" s="68">
        <v>76.512455516014199</v>
      </c>
    </row>
    <row r="68" spans="1:18" x14ac:dyDescent="0.2">
      <c r="A68" s="141" t="s">
        <v>457</v>
      </c>
      <c r="B68" s="67" t="s">
        <v>458</v>
      </c>
      <c r="C68" s="67">
        <v>59</v>
      </c>
      <c r="D68" s="67" t="s">
        <v>328</v>
      </c>
      <c r="E68" s="71">
        <v>0.464502994633613</v>
      </c>
      <c r="F68" s="68">
        <v>13.5231316725979</v>
      </c>
      <c r="G68" s="71">
        <v>0.61663279391812498</v>
      </c>
      <c r="H68" s="68">
        <v>12.8113879003559</v>
      </c>
      <c r="I68" s="71">
        <v>0.61050319605294501</v>
      </c>
      <c r="J68" s="68">
        <v>12.455516014234901</v>
      </c>
      <c r="K68" s="71">
        <v>0.81509040726078896</v>
      </c>
      <c r="L68" s="68">
        <v>59.786476868327398</v>
      </c>
      <c r="M68" s="71">
        <v>0.60054924478841598</v>
      </c>
      <c r="N68" s="68">
        <v>56.989247311828002</v>
      </c>
      <c r="O68" s="71">
        <v>0.144242325781405</v>
      </c>
      <c r="P68" s="68">
        <v>6.4516129032258096</v>
      </c>
      <c r="Q68" s="71">
        <v>0</v>
      </c>
      <c r="R68" s="68">
        <v>34.163701067615698</v>
      </c>
    </row>
    <row r="69" spans="1:18" x14ac:dyDescent="0.2">
      <c r="A69" s="141" t="s">
        <v>459</v>
      </c>
      <c r="B69" s="67" t="s">
        <v>460</v>
      </c>
      <c r="C69" s="67">
        <v>59</v>
      </c>
      <c r="D69" s="67" t="s">
        <v>328</v>
      </c>
      <c r="E69" s="71">
        <v>0.51509900112698803</v>
      </c>
      <c r="F69" s="68">
        <v>20.284697508896802</v>
      </c>
      <c r="G69" s="71">
        <v>0.74802920895049396</v>
      </c>
      <c r="H69" s="68">
        <v>30.2491103202847</v>
      </c>
      <c r="I69" s="71">
        <v>0.70837983738712795</v>
      </c>
      <c r="J69" s="68">
        <v>26.6903914590747</v>
      </c>
      <c r="K69" s="71">
        <v>0.75660834002010502</v>
      </c>
      <c r="L69" s="68">
        <v>39.145907473309599</v>
      </c>
      <c r="M69" s="71">
        <v>0.41330670328298602</v>
      </c>
      <c r="N69" s="68">
        <v>16.8458781362007</v>
      </c>
      <c r="O69" s="71">
        <v>0.40541890422987098</v>
      </c>
      <c r="P69" s="68">
        <v>21.1469534050179</v>
      </c>
      <c r="Q69" s="71">
        <v>5.8851012891344402E-2</v>
      </c>
      <c r="R69" s="68">
        <v>65.124555160142407</v>
      </c>
    </row>
    <row r="70" spans="1:18" x14ac:dyDescent="0.2">
      <c r="A70" s="141" t="s">
        <v>461</v>
      </c>
      <c r="B70" s="67" t="s">
        <v>462</v>
      </c>
      <c r="C70" s="67">
        <v>59</v>
      </c>
      <c r="D70" s="67" t="s">
        <v>328</v>
      </c>
      <c r="E70" s="71">
        <v>0.50970341702589095</v>
      </c>
      <c r="F70" s="68">
        <v>19.572953736654799</v>
      </c>
      <c r="G70" s="71">
        <v>0.78530814477331101</v>
      </c>
      <c r="H70" s="68">
        <v>46.263345195729499</v>
      </c>
      <c r="I70" s="71">
        <v>0.68292806925100402</v>
      </c>
      <c r="J70" s="68">
        <v>23.131672597864799</v>
      </c>
      <c r="K70" s="71">
        <v>0.76002127365128502</v>
      </c>
      <c r="L70" s="68">
        <v>39.857651245551601</v>
      </c>
      <c r="M70" s="71">
        <v>0.38834103108226198</v>
      </c>
      <c r="N70" s="68">
        <v>12.9032258064516</v>
      </c>
      <c r="O70" s="71">
        <v>0.41773846590208902</v>
      </c>
      <c r="P70" s="68">
        <v>24.014336917562702</v>
      </c>
      <c r="Q70" s="71">
        <v>2.3883517495395998E-2</v>
      </c>
      <c r="R70" s="68">
        <v>57.651245551601399</v>
      </c>
    </row>
    <row r="71" spans="1:18" x14ac:dyDescent="0.2">
      <c r="A71" s="141" t="s">
        <v>463</v>
      </c>
      <c r="B71" s="67" t="s">
        <v>464</v>
      </c>
      <c r="C71" s="67">
        <v>59</v>
      </c>
      <c r="D71" s="67" t="s">
        <v>328</v>
      </c>
      <c r="E71" s="71">
        <v>0.469955525956673</v>
      </c>
      <c r="F71" s="68">
        <v>13.8790035587189</v>
      </c>
      <c r="G71" s="71">
        <v>0.76177268192627201</v>
      </c>
      <c r="H71" s="68">
        <v>34.163701067615698</v>
      </c>
      <c r="I71" s="71">
        <v>0.65319277021381505</v>
      </c>
      <c r="J71" s="68">
        <v>17.081850533807799</v>
      </c>
      <c r="K71" s="71">
        <v>0.65405308004113105</v>
      </c>
      <c r="L71" s="68">
        <v>16.3701067615658</v>
      </c>
      <c r="M71" s="71">
        <v>0.394582449132443</v>
      </c>
      <c r="N71" s="68">
        <v>13.620071684587799</v>
      </c>
      <c r="O71" s="71">
        <v>0.33282416337665499</v>
      </c>
      <c r="P71" s="68">
        <v>16.487455197132601</v>
      </c>
      <c r="Q71" s="71">
        <v>2.3308011049723801E-2</v>
      </c>
      <c r="R71" s="68">
        <v>56.939501779359396</v>
      </c>
    </row>
    <row r="72" spans="1:18" x14ac:dyDescent="0.2">
      <c r="A72" s="141" t="s">
        <v>465</v>
      </c>
      <c r="B72" s="67" t="s">
        <v>466</v>
      </c>
      <c r="C72" s="67">
        <v>59</v>
      </c>
      <c r="D72" s="67" t="s">
        <v>328</v>
      </c>
      <c r="E72" s="71">
        <v>0.36862667124604498</v>
      </c>
      <c r="F72" s="68">
        <v>7.1174377224199299</v>
      </c>
      <c r="G72" s="71">
        <v>0.70216957609952602</v>
      </c>
      <c r="H72" s="68">
        <v>19.9288256227758</v>
      </c>
      <c r="I72" s="71">
        <v>0.52016214119466497</v>
      </c>
      <c r="J72" s="68">
        <v>5.3380782918149503</v>
      </c>
      <c r="K72" s="71">
        <v>0.68675944214132301</v>
      </c>
      <c r="L72" s="68">
        <v>20.9964412811388</v>
      </c>
      <c r="M72" s="71">
        <v>0.25727125202846102</v>
      </c>
      <c r="N72" s="68">
        <v>7.5268817204301097</v>
      </c>
      <c r="O72" s="71">
        <v>4.1081317669751302E-2</v>
      </c>
      <c r="P72" s="68">
        <v>2.5089605734767</v>
      </c>
      <c r="Q72" s="71">
        <v>4.3162983425414402E-3</v>
      </c>
      <c r="R72" s="68">
        <v>48.398576512455499</v>
      </c>
    </row>
    <row r="73" spans="1:18" x14ac:dyDescent="0.2">
      <c r="A73" s="141" t="s">
        <v>467</v>
      </c>
      <c r="B73" s="67" t="s">
        <v>468</v>
      </c>
      <c r="C73" s="67">
        <v>59</v>
      </c>
      <c r="D73" s="67" t="s">
        <v>328</v>
      </c>
      <c r="E73" s="71">
        <v>0.42132609756745298</v>
      </c>
      <c r="F73" s="68">
        <v>11.0320284697509</v>
      </c>
      <c r="G73" s="71">
        <v>0.72994616079545704</v>
      </c>
      <c r="H73" s="68">
        <v>27.046263345195701</v>
      </c>
      <c r="I73" s="71">
        <v>0.561000100040289</v>
      </c>
      <c r="J73" s="68">
        <v>8.1850533807829198</v>
      </c>
      <c r="K73" s="71">
        <v>0.77970278685980499</v>
      </c>
      <c r="L73" s="68">
        <v>45.907473309608498</v>
      </c>
      <c r="M73" s="71">
        <v>0.35713394083135702</v>
      </c>
      <c r="N73" s="68">
        <v>10.394265232974901</v>
      </c>
      <c r="O73" s="71">
        <v>9.8734830763628406E-2</v>
      </c>
      <c r="P73" s="68">
        <v>4.6594982078853002</v>
      </c>
      <c r="Q73" s="71">
        <v>1.4387661141804799E-3</v>
      </c>
      <c r="R73" s="68">
        <v>42.704626334519602</v>
      </c>
    </row>
    <row r="74" spans="1:18" x14ac:dyDescent="0.2">
      <c r="A74" s="141" t="s">
        <v>469</v>
      </c>
      <c r="B74" s="67" t="s">
        <v>470</v>
      </c>
      <c r="C74" s="67">
        <v>59</v>
      </c>
      <c r="D74" s="67" t="s">
        <v>328</v>
      </c>
      <c r="E74" s="71">
        <v>0.38166685613815399</v>
      </c>
      <c r="F74" s="68">
        <v>8.1850533807829198</v>
      </c>
      <c r="G74" s="71">
        <v>0.61750278172291395</v>
      </c>
      <c r="H74" s="68">
        <v>13.167259786476899</v>
      </c>
      <c r="I74" s="71">
        <v>0.58568223672362996</v>
      </c>
      <c r="J74" s="68">
        <v>9.6085409252668992</v>
      </c>
      <c r="K74" s="71">
        <v>0.69011440535105295</v>
      </c>
      <c r="L74" s="68">
        <v>21.708185053380799</v>
      </c>
      <c r="M74" s="71">
        <v>0.26975408812882301</v>
      </c>
      <c r="N74" s="68">
        <v>7.8853046594982104</v>
      </c>
      <c r="O74" s="71">
        <v>7.0404116615209802E-2</v>
      </c>
      <c r="P74" s="68">
        <v>3.9426523297490998</v>
      </c>
      <c r="Q74" s="71">
        <v>5.6543508287292897E-2</v>
      </c>
      <c r="R74" s="68">
        <v>64.056939501779397</v>
      </c>
    </row>
    <row r="75" spans="1:18" x14ac:dyDescent="0.2">
      <c r="A75" s="141" t="s">
        <v>471</v>
      </c>
      <c r="B75" s="67" t="s">
        <v>472</v>
      </c>
      <c r="C75" s="67">
        <v>59</v>
      </c>
      <c r="D75" s="67" t="s">
        <v>328</v>
      </c>
      <c r="E75" s="71">
        <v>0.37400527214615198</v>
      </c>
      <c r="F75" s="68">
        <v>7.4733096085409203</v>
      </c>
      <c r="G75" s="71">
        <v>0.66163240954349101</v>
      </c>
      <c r="H75" s="68">
        <v>15.302491103202801</v>
      </c>
      <c r="I75" s="71">
        <v>0.64799454093762499</v>
      </c>
      <c r="J75" s="68">
        <v>16.3701067615658</v>
      </c>
      <c r="K75" s="71">
        <v>0.70069199903952295</v>
      </c>
      <c r="L75" s="68">
        <v>23.131672597864799</v>
      </c>
      <c r="M75" s="71">
        <v>7.0028710523030904E-2</v>
      </c>
      <c r="N75" s="68">
        <v>2.1505376344085998</v>
      </c>
      <c r="O75" s="71">
        <v>0.16224520671906001</v>
      </c>
      <c r="P75" s="68">
        <v>7.5268817204301097</v>
      </c>
      <c r="Q75" s="71">
        <v>1.4387661141804799E-3</v>
      </c>
      <c r="R75" s="68">
        <v>42.704626334519602</v>
      </c>
    </row>
    <row r="76" spans="1:18" x14ac:dyDescent="0.2">
      <c r="A76" s="141" t="s">
        <v>473</v>
      </c>
      <c r="B76" s="67" t="s">
        <v>474</v>
      </c>
      <c r="C76" s="67">
        <v>59</v>
      </c>
      <c r="D76" s="67" t="s">
        <v>328</v>
      </c>
      <c r="E76" s="71">
        <v>0.30967391648539999</v>
      </c>
      <c r="F76" s="68">
        <v>3.9145907473309598</v>
      </c>
      <c r="G76" s="71">
        <v>0.34565720864146099</v>
      </c>
      <c r="H76" s="68">
        <v>2.8469750889679699</v>
      </c>
      <c r="I76" s="71">
        <v>0.519860370560709</v>
      </c>
      <c r="J76" s="68">
        <v>4.9822064056939501</v>
      </c>
      <c r="K76" s="71">
        <v>0.685028252860854</v>
      </c>
      <c r="L76" s="68">
        <v>20.284697508896802</v>
      </c>
      <c r="M76" s="71">
        <v>8.8752964673574006E-2</v>
      </c>
      <c r="N76" s="68">
        <v>2.8673835125448002</v>
      </c>
      <c r="O76" s="71">
        <v>0.19543669112608</v>
      </c>
      <c r="P76" s="68">
        <v>9.3189964157706093</v>
      </c>
      <c r="Q76" s="71">
        <v>2.3308011049723801E-2</v>
      </c>
      <c r="R76" s="68">
        <v>56.939501779359396</v>
      </c>
    </row>
    <row r="77" spans="1:18" x14ac:dyDescent="0.2">
      <c r="A77" s="141" t="s">
        <v>475</v>
      </c>
      <c r="B77" s="67" t="s">
        <v>476</v>
      </c>
      <c r="C77" s="67">
        <v>59</v>
      </c>
      <c r="D77" s="67" t="s">
        <v>328</v>
      </c>
      <c r="E77" s="71">
        <v>0.36298718550423598</v>
      </c>
      <c r="F77" s="68">
        <v>6.4056939501779402</v>
      </c>
      <c r="G77" s="71">
        <v>0.47750339524379698</v>
      </c>
      <c r="H77" s="68">
        <v>4.6263345195729499</v>
      </c>
      <c r="I77" s="71">
        <v>0.52037272500103904</v>
      </c>
      <c r="J77" s="68">
        <v>5.6939501779359398</v>
      </c>
      <c r="K77" s="71">
        <v>0.686077306054094</v>
      </c>
      <c r="L77" s="68">
        <v>20.640569395017799</v>
      </c>
      <c r="M77" s="71">
        <v>0.238546997877918</v>
      </c>
      <c r="N77" s="68">
        <v>7.16845878136201</v>
      </c>
      <c r="O77" s="71">
        <v>8.9140046122972397E-2</v>
      </c>
      <c r="P77" s="68">
        <v>4.3010752688171996</v>
      </c>
      <c r="Q77" s="71">
        <v>0.16628264272559901</v>
      </c>
      <c r="R77" s="68">
        <v>77.580071174377196</v>
      </c>
    </row>
    <row r="78" spans="1:18" x14ac:dyDescent="0.2">
      <c r="A78" s="141" t="s">
        <v>477</v>
      </c>
      <c r="B78" s="67" t="s">
        <v>478</v>
      </c>
      <c r="C78" s="67">
        <v>59</v>
      </c>
      <c r="D78" s="67" t="s">
        <v>328</v>
      </c>
      <c r="E78" s="71">
        <v>0.43664011073470299</v>
      </c>
      <c r="F78" s="68">
        <v>12.0996441281139</v>
      </c>
      <c r="G78" s="71">
        <v>0.60410792945165903</v>
      </c>
      <c r="H78" s="68">
        <v>10.3202846975089</v>
      </c>
      <c r="I78" s="71">
        <v>0.67201384559594801</v>
      </c>
      <c r="J78" s="68">
        <v>19.9288256227758</v>
      </c>
      <c r="K78" s="71">
        <v>0.87190552837887803</v>
      </c>
      <c r="L78" s="68">
        <v>85.409252669039105</v>
      </c>
      <c r="M78" s="71">
        <v>1.37311197103995E-3</v>
      </c>
      <c r="N78" s="68">
        <v>1.4336917562724001</v>
      </c>
      <c r="O78" s="71">
        <v>0.183350285843106</v>
      </c>
      <c r="P78" s="68">
        <v>8.2437275985663092</v>
      </c>
      <c r="Q78" s="71">
        <v>0.287089963167588</v>
      </c>
      <c r="R78" s="68">
        <v>83.274021352313198</v>
      </c>
    </row>
    <row r="79" spans="1:18" x14ac:dyDescent="0.2">
      <c r="A79" s="141" t="s">
        <v>479</v>
      </c>
      <c r="B79" s="67" t="s">
        <v>480</v>
      </c>
      <c r="C79" s="67">
        <v>59</v>
      </c>
      <c r="D79" s="67" t="s">
        <v>328</v>
      </c>
      <c r="E79" s="71">
        <v>0.40947192450472197</v>
      </c>
      <c r="F79" s="68">
        <v>9.6085409252668992</v>
      </c>
      <c r="G79" s="71">
        <v>0.63148526377390701</v>
      </c>
      <c r="H79" s="68">
        <v>13.8790035587189</v>
      </c>
      <c r="I79" s="71">
        <v>0.73913567025962001</v>
      </c>
      <c r="J79" s="68">
        <v>33.451957295373703</v>
      </c>
      <c r="K79" s="71">
        <v>0.65953820682860398</v>
      </c>
      <c r="L79" s="68">
        <v>16.725978647686802</v>
      </c>
      <c r="M79" s="71">
        <v>0.31968543253027099</v>
      </c>
      <c r="N79" s="68">
        <v>8.6021505376344098</v>
      </c>
      <c r="O79" s="71">
        <v>0.10526045429891399</v>
      </c>
      <c r="P79" s="68">
        <v>5.0179211469534097</v>
      </c>
      <c r="Q79" s="71">
        <v>1.7265193370165799E-3</v>
      </c>
      <c r="R79" s="68">
        <v>44.1281138790036</v>
      </c>
    </row>
    <row r="80" spans="1:18" x14ac:dyDescent="0.2">
      <c r="A80" s="141" t="s">
        <v>481</v>
      </c>
      <c r="B80" s="67" t="s">
        <v>482</v>
      </c>
      <c r="C80" s="67">
        <v>59</v>
      </c>
      <c r="D80" s="67" t="s">
        <v>328</v>
      </c>
      <c r="E80" s="71">
        <v>0.33840994544140701</v>
      </c>
      <c r="F80" s="68">
        <v>5.3380782918149503</v>
      </c>
      <c r="G80" s="71">
        <v>0.61310213570107097</v>
      </c>
      <c r="H80" s="68">
        <v>12.0996441281139</v>
      </c>
      <c r="I80" s="71">
        <v>0.50372286456975501</v>
      </c>
      <c r="J80" s="68">
        <v>4.2704626334519604</v>
      </c>
      <c r="K80" s="71">
        <v>0.52155391319469202</v>
      </c>
      <c r="L80" s="68">
        <v>4.6263345195729499</v>
      </c>
      <c r="M80" s="71">
        <v>5.1304456372487997E-2</v>
      </c>
      <c r="N80" s="68">
        <v>1.7921146953405001</v>
      </c>
      <c r="O80" s="71">
        <v>0.109124875554449</v>
      </c>
      <c r="P80" s="68">
        <v>6.0931899641577099</v>
      </c>
      <c r="Q80" s="71">
        <v>0.231651427255985</v>
      </c>
      <c r="R80" s="68">
        <v>80.782918149466198</v>
      </c>
    </row>
    <row r="81" spans="1:18" x14ac:dyDescent="0.2">
      <c r="A81" s="141" t="s">
        <v>483</v>
      </c>
      <c r="B81" s="67" t="s">
        <v>484</v>
      </c>
      <c r="C81" s="67">
        <v>59</v>
      </c>
      <c r="D81" s="67" t="s">
        <v>328</v>
      </c>
      <c r="E81" s="71">
        <v>0.64690375285722201</v>
      </c>
      <c r="F81" s="68">
        <v>61.209964412811402</v>
      </c>
      <c r="G81" s="71">
        <v>0.59711365864941401</v>
      </c>
      <c r="H81" s="68">
        <v>9.2526690391459105</v>
      </c>
      <c r="I81" s="71">
        <v>0.99835456717633997</v>
      </c>
      <c r="J81" s="68">
        <v>99.288256227757998</v>
      </c>
      <c r="K81" s="71">
        <v>0.99214678560313396</v>
      </c>
      <c r="L81" s="68">
        <v>98.932384341637004</v>
      </c>
      <c r="M81" s="71"/>
      <c r="N81" s="68"/>
      <c r="O81" s="71"/>
      <c r="P81" s="68"/>
      <c r="Q81" s="71">
        <v>0</v>
      </c>
      <c r="R81" s="68">
        <v>34.163701067615698</v>
      </c>
    </row>
    <row r="82" spans="1:18" x14ac:dyDescent="0.2">
      <c r="A82" s="141" t="s">
        <v>485</v>
      </c>
      <c r="B82" s="67" t="s">
        <v>486</v>
      </c>
      <c r="C82" s="67">
        <v>59</v>
      </c>
      <c r="D82" s="67" t="s">
        <v>328</v>
      </c>
      <c r="E82" s="71">
        <v>0.33382329591999799</v>
      </c>
      <c r="F82" s="68">
        <v>4.6263345195729499</v>
      </c>
      <c r="G82" s="71">
        <v>0.69273776178700197</v>
      </c>
      <c r="H82" s="68">
        <v>18.5053380782918</v>
      </c>
      <c r="I82" s="71">
        <v>0.58693253765563502</v>
      </c>
      <c r="J82" s="68">
        <v>9.9644128113879002</v>
      </c>
      <c r="K82" s="71">
        <v>0.56062050280044795</v>
      </c>
      <c r="L82" s="68">
        <v>7.1174377224199299</v>
      </c>
      <c r="M82" s="71">
        <v>9.4994382723754905E-2</v>
      </c>
      <c r="N82" s="68">
        <v>3.5842293906810001</v>
      </c>
      <c r="O82" s="71">
        <v>3.2404820755728203E-2</v>
      </c>
      <c r="P82" s="68">
        <v>1.7921146953405001</v>
      </c>
      <c r="Q82" s="71">
        <v>3.5249769797421802E-2</v>
      </c>
      <c r="R82" s="68">
        <v>60.4982206405694</v>
      </c>
    </row>
    <row r="83" spans="1:18" x14ac:dyDescent="0.2">
      <c r="A83" s="141" t="s">
        <v>487</v>
      </c>
      <c r="B83" s="67" t="s">
        <v>488</v>
      </c>
      <c r="C83" s="67">
        <v>58</v>
      </c>
      <c r="D83" s="67" t="s">
        <v>328</v>
      </c>
      <c r="E83" s="71">
        <v>0.75880581353187804</v>
      </c>
      <c r="F83" s="68">
        <v>90.391459074733106</v>
      </c>
      <c r="G83" s="71">
        <v>0.81654832176441094</v>
      </c>
      <c r="H83" s="68">
        <v>64.412811387900405</v>
      </c>
      <c r="I83" s="71">
        <v>0.93067165104018701</v>
      </c>
      <c r="J83" s="68">
        <v>85.765124555160099</v>
      </c>
      <c r="K83" s="71">
        <v>1</v>
      </c>
      <c r="L83" s="68">
        <v>100</v>
      </c>
      <c r="M83" s="71">
        <v>1</v>
      </c>
      <c r="N83" s="68">
        <v>100</v>
      </c>
      <c r="O83" s="71">
        <v>0.80561490838666805</v>
      </c>
      <c r="P83" s="68">
        <v>75.627240143369207</v>
      </c>
      <c r="Q83" s="71">
        <v>0</v>
      </c>
      <c r="R83" s="68">
        <v>34.163701067615698</v>
      </c>
    </row>
    <row r="84" spans="1:18" x14ac:dyDescent="0.2">
      <c r="A84" s="141" t="s">
        <v>489</v>
      </c>
      <c r="B84" s="67" t="s">
        <v>490</v>
      </c>
      <c r="C84" s="67">
        <v>58</v>
      </c>
      <c r="D84" s="67" t="s">
        <v>328</v>
      </c>
      <c r="E84" s="71">
        <v>0.79492781176346194</v>
      </c>
      <c r="F84" s="68">
        <v>96.797153024910997</v>
      </c>
      <c r="G84" s="71">
        <v>0.82099771051110304</v>
      </c>
      <c r="H84" s="68">
        <v>69.039145907473298</v>
      </c>
      <c r="I84" s="71">
        <v>0.99999824767992795</v>
      </c>
      <c r="J84" s="68">
        <v>99.644128113879006</v>
      </c>
      <c r="K84" s="71">
        <v>0.99943233424159805</v>
      </c>
      <c r="L84" s="68">
        <v>99.288256227757998</v>
      </c>
      <c r="M84" s="71">
        <v>1</v>
      </c>
      <c r="N84" s="68">
        <v>100</v>
      </c>
      <c r="O84" s="71">
        <v>0.87768857814813905</v>
      </c>
      <c r="P84" s="68">
        <v>81.720430107526894</v>
      </c>
      <c r="Q84" s="71">
        <v>7.145E-2</v>
      </c>
      <c r="R84" s="68">
        <v>68.327402135231296</v>
      </c>
    </row>
    <row r="85" spans="1:18" x14ac:dyDescent="0.2">
      <c r="A85" s="141" t="s">
        <v>491</v>
      </c>
      <c r="B85" s="67" t="s">
        <v>492</v>
      </c>
      <c r="C85" s="67">
        <v>58</v>
      </c>
      <c r="D85" s="67" t="s">
        <v>328</v>
      </c>
      <c r="E85" s="71">
        <v>0.77055758276880604</v>
      </c>
      <c r="F85" s="68">
        <v>94.306049822064097</v>
      </c>
      <c r="G85" s="71">
        <v>0.80811819818570496</v>
      </c>
      <c r="H85" s="68">
        <v>58.0071174377224</v>
      </c>
      <c r="I85" s="71">
        <v>1</v>
      </c>
      <c r="J85" s="68">
        <v>100</v>
      </c>
      <c r="K85" s="71">
        <v>1</v>
      </c>
      <c r="L85" s="68">
        <v>100</v>
      </c>
      <c r="M85" s="71">
        <v>0.97503432779927601</v>
      </c>
      <c r="N85" s="68">
        <v>97.132616487455195</v>
      </c>
      <c r="O85" s="71">
        <v>0.84019297062785603</v>
      </c>
      <c r="P85" s="68">
        <v>78.853046594982104</v>
      </c>
      <c r="Q85" s="71">
        <v>0</v>
      </c>
      <c r="R85" s="68">
        <v>34.163701067615698</v>
      </c>
    </row>
    <row r="86" spans="1:18" x14ac:dyDescent="0.2">
      <c r="A86" s="141" t="s">
        <v>493</v>
      </c>
      <c r="B86" s="67" t="s">
        <v>494</v>
      </c>
      <c r="C86" s="67">
        <v>58</v>
      </c>
      <c r="D86" s="67" t="s">
        <v>328</v>
      </c>
      <c r="E86" s="71">
        <v>0.73259227777400604</v>
      </c>
      <c r="F86" s="68">
        <v>86.120996441281093</v>
      </c>
      <c r="G86" s="71">
        <v>0.77733752166475401</v>
      </c>
      <c r="H86" s="68">
        <v>40.569395017793603</v>
      </c>
      <c r="I86" s="71">
        <v>0.97549138283814496</v>
      </c>
      <c r="J86" s="68">
        <v>97.153024911032006</v>
      </c>
      <c r="K86" s="71">
        <v>0.76880030694805801</v>
      </c>
      <c r="L86" s="68">
        <v>41.9928825622776</v>
      </c>
      <c r="M86" s="71">
        <v>0.81275745849457004</v>
      </c>
      <c r="N86" s="68">
        <v>86.379928315412201</v>
      </c>
      <c r="O86" s="71">
        <v>0.72781699669850997</v>
      </c>
      <c r="P86" s="68">
        <v>66.6666666666667</v>
      </c>
      <c r="Q86" s="71">
        <v>0.33334999999999998</v>
      </c>
      <c r="R86" s="68">
        <v>85.053380782918197</v>
      </c>
    </row>
    <row r="87" spans="1:18" x14ac:dyDescent="0.2">
      <c r="A87" s="141" t="s">
        <v>495</v>
      </c>
      <c r="B87" s="67" t="s">
        <v>496</v>
      </c>
      <c r="C87" s="67">
        <v>58</v>
      </c>
      <c r="D87" s="67" t="s">
        <v>328</v>
      </c>
      <c r="E87" s="71">
        <v>0.65086906308964299</v>
      </c>
      <c r="F87" s="68">
        <v>62.9893238434164</v>
      </c>
      <c r="G87" s="71">
        <v>0.76060146272468299</v>
      </c>
      <c r="H87" s="68">
        <v>33.451957295373703</v>
      </c>
      <c r="I87" s="71">
        <v>0.94034315066027097</v>
      </c>
      <c r="J87" s="68">
        <v>89.679715302491104</v>
      </c>
      <c r="K87" s="71">
        <v>0.82957337159762201</v>
      </c>
      <c r="L87" s="68">
        <v>67.971530249110302</v>
      </c>
      <c r="M87" s="71">
        <v>0.55685931843714898</v>
      </c>
      <c r="N87" s="68">
        <v>43.010752688171998</v>
      </c>
      <c r="O87" s="71">
        <v>0.75207183570744995</v>
      </c>
      <c r="P87" s="68">
        <v>69.892473118279597</v>
      </c>
      <c r="Q87" s="71">
        <v>6.5765239410681395E-2</v>
      </c>
      <c r="R87" s="68">
        <v>67.2597864768683</v>
      </c>
    </row>
    <row r="88" spans="1:18" x14ac:dyDescent="0.2">
      <c r="A88" s="141" t="s">
        <v>497</v>
      </c>
      <c r="B88" s="67" t="s">
        <v>498</v>
      </c>
      <c r="C88" s="67">
        <v>58</v>
      </c>
      <c r="D88" s="67" t="s">
        <v>328</v>
      </c>
      <c r="E88" s="71">
        <v>0.78445038480473295</v>
      </c>
      <c r="F88" s="68">
        <v>96.085409252668995</v>
      </c>
      <c r="G88" s="71">
        <v>0.81301329874233397</v>
      </c>
      <c r="H88" s="68">
        <v>61.209964412811402</v>
      </c>
      <c r="I88" s="71">
        <v>0.977924238136758</v>
      </c>
      <c r="J88" s="68">
        <v>98.220640569395002</v>
      </c>
      <c r="K88" s="71">
        <v>0.910116013627427</v>
      </c>
      <c r="L88" s="68">
        <v>93.594306049822094</v>
      </c>
      <c r="M88" s="71">
        <v>0.59430782673823501</v>
      </c>
      <c r="N88" s="68">
        <v>56.272401433691797</v>
      </c>
      <c r="O88" s="71">
        <v>0.90285221150997996</v>
      </c>
      <c r="P88" s="68">
        <v>83.870967741935502</v>
      </c>
      <c r="Q88" s="71">
        <v>0.50848872007366497</v>
      </c>
      <c r="R88" s="68">
        <v>96.441281138790004</v>
      </c>
    </row>
    <row r="89" spans="1:18" x14ac:dyDescent="0.2">
      <c r="A89" s="141" t="s">
        <v>499</v>
      </c>
      <c r="B89" s="67" t="s">
        <v>500</v>
      </c>
      <c r="C89" s="67">
        <v>58</v>
      </c>
      <c r="D89" s="67" t="s">
        <v>328</v>
      </c>
      <c r="E89" s="71">
        <v>0.67192864634393301</v>
      </c>
      <c r="F89" s="68">
        <v>70.818505338078296</v>
      </c>
      <c r="G89" s="71">
        <v>0.77178795307340498</v>
      </c>
      <c r="H89" s="68">
        <v>37.722419928825602</v>
      </c>
      <c r="I89" s="71">
        <v>0.93627420808359096</v>
      </c>
      <c r="J89" s="68">
        <v>87.900355871886106</v>
      </c>
      <c r="K89" s="71">
        <v>0.85525892928897995</v>
      </c>
      <c r="L89" s="68">
        <v>79.0035587188612</v>
      </c>
      <c r="M89" s="71">
        <v>0.66920484334040697</v>
      </c>
      <c r="N89" s="68">
        <v>68.458781362007201</v>
      </c>
      <c r="O89" s="71">
        <v>0.79904594427721498</v>
      </c>
      <c r="P89" s="68">
        <v>74.910394265232995</v>
      </c>
      <c r="Q89" s="71">
        <v>0</v>
      </c>
      <c r="R89" s="68">
        <v>34.163701067615698</v>
      </c>
    </row>
    <row r="90" spans="1:18" x14ac:dyDescent="0.2">
      <c r="A90" s="141" t="s">
        <v>501</v>
      </c>
      <c r="B90" s="67" t="s">
        <v>502</v>
      </c>
      <c r="C90" s="67">
        <v>58</v>
      </c>
      <c r="D90" s="67" t="s">
        <v>328</v>
      </c>
      <c r="E90" s="71">
        <v>0.74306039504121701</v>
      </c>
      <c r="F90" s="68">
        <v>88.2562277580071</v>
      </c>
      <c r="G90" s="71">
        <v>0.81834132448776997</v>
      </c>
      <c r="H90" s="68">
        <v>66.903914590747306</v>
      </c>
      <c r="I90" s="71">
        <v>0.94606529866855504</v>
      </c>
      <c r="J90" s="68">
        <v>91.814946619217096</v>
      </c>
      <c r="K90" s="71">
        <v>0.90934197388689897</v>
      </c>
      <c r="L90" s="68">
        <v>93.2384341637011</v>
      </c>
      <c r="M90" s="71">
        <v>0.86893022094619898</v>
      </c>
      <c r="N90" s="68">
        <v>89.964157706093204</v>
      </c>
      <c r="O90" s="71">
        <v>0.90604381929287203</v>
      </c>
      <c r="P90" s="68">
        <v>84.587813620071699</v>
      </c>
      <c r="Q90" s="71">
        <v>9.6397329650092199E-3</v>
      </c>
      <c r="R90" s="68">
        <v>52.313167259786503</v>
      </c>
    </row>
    <row r="91" spans="1:18" x14ac:dyDescent="0.2">
      <c r="A91" s="141" t="s">
        <v>503</v>
      </c>
      <c r="B91" s="67" t="s">
        <v>504</v>
      </c>
      <c r="C91" s="67">
        <v>58</v>
      </c>
      <c r="D91" s="67" t="s">
        <v>328</v>
      </c>
      <c r="E91" s="71">
        <v>0.65932162913627101</v>
      </c>
      <c r="F91" s="68">
        <v>65.836298932384295</v>
      </c>
      <c r="G91" s="71">
        <v>0.804324058149126</v>
      </c>
      <c r="H91" s="68">
        <v>55.160142348754398</v>
      </c>
      <c r="I91" s="71">
        <v>0.91659223514118204</v>
      </c>
      <c r="J91" s="68">
        <v>80.427046263345204</v>
      </c>
      <c r="K91" s="71">
        <v>0.86985200540312302</v>
      </c>
      <c r="L91" s="68">
        <v>84.697508896797203</v>
      </c>
      <c r="M91" s="71">
        <v>0.662963425290226</v>
      </c>
      <c r="N91" s="68">
        <v>67.741935483871003</v>
      </c>
      <c r="O91" s="71">
        <v>0.70219805083396702</v>
      </c>
      <c r="P91" s="68">
        <v>64.157706093190001</v>
      </c>
      <c r="Q91" s="71">
        <v>0</v>
      </c>
      <c r="R91" s="68">
        <v>34.163701067615698</v>
      </c>
    </row>
    <row r="92" spans="1:18" x14ac:dyDescent="0.2">
      <c r="A92" s="141" t="s">
        <v>505</v>
      </c>
      <c r="B92" s="67" t="s">
        <v>506</v>
      </c>
      <c r="C92" s="67">
        <v>58</v>
      </c>
      <c r="D92" s="67" t="s">
        <v>328</v>
      </c>
      <c r="E92" s="71">
        <v>0.76334062088212196</v>
      </c>
      <c r="F92" s="68">
        <v>91.103202846975094</v>
      </c>
      <c r="G92" s="71">
        <v>0.82280810755448497</v>
      </c>
      <c r="H92" s="68">
        <v>69.395017793594306</v>
      </c>
      <c r="I92" s="71">
        <v>0.91422040712701702</v>
      </c>
      <c r="J92" s="68">
        <v>78.291814946619198</v>
      </c>
      <c r="K92" s="71">
        <v>0.88210995641905798</v>
      </c>
      <c r="L92" s="68">
        <v>88.2562277580071</v>
      </c>
      <c r="M92" s="71">
        <v>0.70665335164149301</v>
      </c>
      <c r="N92" s="68">
        <v>73.835125448028705</v>
      </c>
      <c r="O92" s="71">
        <v>0.75295701304791596</v>
      </c>
      <c r="P92" s="68">
        <v>70.250896057347703</v>
      </c>
      <c r="Q92" s="71">
        <v>0.50129488950276202</v>
      </c>
      <c r="R92" s="68">
        <v>95.729537366548001</v>
      </c>
    </row>
    <row r="93" spans="1:18" x14ac:dyDescent="0.2">
      <c r="A93" s="141" t="s">
        <v>507</v>
      </c>
      <c r="B93" s="67" t="s">
        <v>508</v>
      </c>
      <c r="C93" s="67">
        <v>58</v>
      </c>
      <c r="D93" s="67" t="s">
        <v>328</v>
      </c>
      <c r="E93" s="71">
        <v>0.70975517169755797</v>
      </c>
      <c r="F93" s="68">
        <v>80.427046263345204</v>
      </c>
      <c r="G93" s="71">
        <v>0.83247442829037599</v>
      </c>
      <c r="H93" s="68">
        <v>76.868327402135193</v>
      </c>
      <c r="I93" s="71">
        <v>0.95979500725700095</v>
      </c>
      <c r="J93" s="68">
        <v>95.373665480427107</v>
      </c>
      <c r="K93" s="71">
        <v>0.91365324656939295</v>
      </c>
      <c r="L93" s="68">
        <v>95.017793594306099</v>
      </c>
      <c r="M93" s="71">
        <v>0.65672200724004504</v>
      </c>
      <c r="N93" s="68">
        <v>66.6666666666667</v>
      </c>
      <c r="O93" s="71">
        <v>0.89588634082853602</v>
      </c>
      <c r="P93" s="68">
        <v>82.437275985663106</v>
      </c>
      <c r="Q93" s="71">
        <v>0</v>
      </c>
      <c r="R93" s="68">
        <v>34.163701067615698</v>
      </c>
    </row>
    <row r="94" spans="1:18" x14ac:dyDescent="0.2">
      <c r="A94" s="141" t="s">
        <v>509</v>
      </c>
      <c r="B94" s="67" t="s">
        <v>510</v>
      </c>
      <c r="C94" s="67">
        <v>58</v>
      </c>
      <c r="D94" s="67" t="s">
        <v>328</v>
      </c>
      <c r="E94" s="71">
        <v>0.64575579939991401</v>
      </c>
      <c r="F94" s="68">
        <v>60.854092526690401</v>
      </c>
      <c r="G94" s="71">
        <v>0.71235284393299103</v>
      </c>
      <c r="H94" s="68">
        <v>22.419928825622801</v>
      </c>
      <c r="I94" s="71">
        <v>0.92104267129869499</v>
      </c>
      <c r="J94" s="68">
        <v>81.850533807829194</v>
      </c>
      <c r="K94" s="71">
        <v>0.804401875002144</v>
      </c>
      <c r="L94" s="68">
        <v>55.8718861209964</v>
      </c>
      <c r="M94" s="71">
        <v>0.68792909749094999</v>
      </c>
      <c r="N94" s="68">
        <v>71.326164874552006</v>
      </c>
      <c r="O94" s="71">
        <v>0.74463588694357896</v>
      </c>
      <c r="P94" s="68">
        <v>69.175627240143399</v>
      </c>
      <c r="Q94" s="71">
        <v>4.1724217311233901E-3</v>
      </c>
      <c r="R94" s="68">
        <v>48.042704626334498</v>
      </c>
    </row>
    <row r="95" spans="1:18" x14ac:dyDescent="0.2">
      <c r="A95" s="141" t="s">
        <v>511</v>
      </c>
      <c r="B95" s="67" t="s">
        <v>512</v>
      </c>
      <c r="C95" s="67">
        <v>58</v>
      </c>
      <c r="D95" s="67" t="s">
        <v>328</v>
      </c>
      <c r="E95" s="71">
        <v>0.68814538606144204</v>
      </c>
      <c r="F95" s="68">
        <v>75.800711743772197</v>
      </c>
      <c r="G95" s="71">
        <v>0.80245689913287099</v>
      </c>
      <c r="H95" s="68">
        <v>53.736654804270501</v>
      </c>
      <c r="I95" s="71">
        <v>0.93006151496696299</v>
      </c>
      <c r="J95" s="68">
        <v>85.053380782918197</v>
      </c>
      <c r="K95" s="71">
        <v>0.74990678184901605</v>
      </c>
      <c r="L95" s="68">
        <v>35.587188612099602</v>
      </c>
      <c r="M95" s="71">
        <v>0.79403320434402702</v>
      </c>
      <c r="N95" s="68">
        <v>84.229390681003593</v>
      </c>
      <c r="O95" s="71">
        <v>0.85241391607577399</v>
      </c>
      <c r="P95" s="68">
        <v>80.286738351254499</v>
      </c>
      <c r="Q95" s="71">
        <v>0</v>
      </c>
      <c r="R95" s="68">
        <v>34.163701067615698</v>
      </c>
    </row>
    <row r="96" spans="1:18" x14ac:dyDescent="0.2">
      <c r="A96" s="141" t="s">
        <v>513</v>
      </c>
      <c r="B96" s="67" t="s">
        <v>514</v>
      </c>
      <c r="C96" s="67">
        <v>58</v>
      </c>
      <c r="D96" s="67" t="s">
        <v>328</v>
      </c>
      <c r="E96" s="71">
        <v>0.72612587077470403</v>
      </c>
      <c r="F96" s="68">
        <v>84.341637010676195</v>
      </c>
      <c r="G96" s="71">
        <v>0.84910750249062406</v>
      </c>
      <c r="H96" s="68">
        <v>86.476868327402101</v>
      </c>
      <c r="I96" s="71">
        <v>0.92949343920954297</v>
      </c>
      <c r="J96" s="68">
        <v>84.697508896797203</v>
      </c>
      <c r="K96" s="71">
        <v>0.89026327613607703</v>
      </c>
      <c r="L96" s="68">
        <v>90.035587188612098</v>
      </c>
      <c r="M96" s="71">
        <v>0.80651604044438896</v>
      </c>
      <c r="N96" s="68">
        <v>85.663082437276003</v>
      </c>
      <c r="O96" s="71">
        <v>0.84951787612817797</v>
      </c>
      <c r="P96" s="68">
        <v>79.569892473118301</v>
      </c>
      <c r="Q96" s="71">
        <v>3.1857090239410697E-2</v>
      </c>
      <c r="R96" s="68">
        <v>59.786476868327398</v>
      </c>
    </row>
    <row r="97" spans="1:18" x14ac:dyDescent="0.2">
      <c r="A97" s="141" t="s">
        <v>515</v>
      </c>
      <c r="B97" s="67" t="s">
        <v>516</v>
      </c>
      <c r="C97" s="67">
        <v>58</v>
      </c>
      <c r="D97" s="67" t="s">
        <v>328</v>
      </c>
      <c r="E97" s="71">
        <v>0.68242763694211495</v>
      </c>
      <c r="F97" s="68">
        <v>74.021352313167299</v>
      </c>
      <c r="G97" s="71">
        <v>0.777949030028247</v>
      </c>
      <c r="H97" s="68">
        <v>41.281138790035598</v>
      </c>
      <c r="I97" s="71">
        <v>0.95509355042355804</v>
      </c>
      <c r="J97" s="68">
        <v>93.594306049822094</v>
      </c>
      <c r="K97" s="71">
        <v>0.86758779542429898</v>
      </c>
      <c r="L97" s="68">
        <v>83.629893238434207</v>
      </c>
      <c r="M97" s="71">
        <v>0.73786044189239797</v>
      </c>
      <c r="N97" s="68">
        <v>79.211469534050195</v>
      </c>
      <c r="O97" s="71">
        <v>0.75607500388418702</v>
      </c>
      <c r="P97" s="68">
        <v>70.9677419354839</v>
      </c>
      <c r="Q97" s="71">
        <v>0</v>
      </c>
      <c r="R97" s="68">
        <v>34.163701067615698</v>
      </c>
    </row>
    <row r="98" spans="1:18" x14ac:dyDescent="0.2">
      <c r="A98" s="141" t="s">
        <v>517</v>
      </c>
      <c r="B98" s="67" t="s">
        <v>518</v>
      </c>
      <c r="C98" s="67">
        <v>58</v>
      </c>
      <c r="D98" s="67" t="s">
        <v>328</v>
      </c>
      <c r="E98" s="71">
        <v>0.63074625841058696</v>
      </c>
      <c r="F98" s="68">
        <v>55.160142348754398</v>
      </c>
      <c r="G98" s="71">
        <v>0.80383573425055199</v>
      </c>
      <c r="H98" s="68">
        <v>54.092526690391502</v>
      </c>
      <c r="I98" s="71">
        <v>0.89129119318058503</v>
      </c>
      <c r="J98" s="68">
        <v>68.683274021352304</v>
      </c>
      <c r="K98" s="71">
        <v>0.80075392196696904</v>
      </c>
      <c r="L98" s="68">
        <v>53.736654804270501</v>
      </c>
      <c r="M98" s="71">
        <v>0.58806640868805404</v>
      </c>
      <c r="N98" s="68">
        <v>54.121863799283197</v>
      </c>
      <c r="O98" s="71">
        <v>0.70053029237735998</v>
      </c>
      <c r="P98" s="68">
        <v>63.799283154121902</v>
      </c>
      <c r="Q98" s="71">
        <v>0</v>
      </c>
      <c r="R98" s="68">
        <v>34.163701067615698</v>
      </c>
    </row>
    <row r="99" spans="1:18" x14ac:dyDescent="0.2">
      <c r="A99" s="141" t="s">
        <v>519</v>
      </c>
      <c r="B99" s="67" t="s">
        <v>520</v>
      </c>
      <c r="C99" s="67">
        <v>58</v>
      </c>
      <c r="D99" s="67" t="s">
        <v>328</v>
      </c>
      <c r="E99" s="71">
        <v>0.60099841988443004</v>
      </c>
      <c r="F99" s="68">
        <v>46.263345195729499</v>
      </c>
      <c r="G99" s="71">
        <v>0.78155595647760101</v>
      </c>
      <c r="H99" s="68">
        <v>43.060498220640604</v>
      </c>
      <c r="I99" s="71">
        <v>0.77849334231006495</v>
      </c>
      <c r="J99" s="68">
        <v>43.416370106761597</v>
      </c>
      <c r="K99" s="71">
        <v>0.76810465993982202</v>
      </c>
      <c r="L99" s="68">
        <v>41.637010676156599</v>
      </c>
      <c r="M99" s="71">
        <v>0.63799775308950202</v>
      </c>
      <c r="N99" s="68">
        <v>63.440860215053803</v>
      </c>
      <c r="O99" s="71">
        <v>0.63983880748959099</v>
      </c>
      <c r="P99" s="68">
        <v>55.197132616487501</v>
      </c>
      <c r="Q99" s="71">
        <v>0</v>
      </c>
      <c r="R99" s="68">
        <v>34.163701067615698</v>
      </c>
    </row>
    <row r="100" spans="1:18" x14ac:dyDescent="0.2">
      <c r="A100" s="141" t="s">
        <v>521</v>
      </c>
      <c r="B100" s="67" t="s">
        <v>522</v>
      </c>
      <c r="C100" s="67">
        <v>58</v>
      </c>
      <c r="D100" s="67" t="s">
        <v>328</v>
      </c>
      <c r="E100" s="71">
        <v>0.66926047149176104</v>
      </c>
      <c r="F100" s="68">
        <v>69.039145907473298</v>
      </c>
      <c r="G100" s="71">
        <v>0.80642605174479398</v>
      </c>
      <c r="H100" s="68">
        <v>56.227758007117401</v>
      </c>
      <c r="I100" s="71">
        <v>0.935924152461448</v>
      </c>
      <c r="J100" s="68">
        <v>87.544483985765098</v>
      </c>
      <c r="K100" s="71">
        <v>0.84213698525286196</v>
      </c>
      <c r="L100" s="68">
        <v>74.021352313167299</v>
      </c>
      <c r="M100" s="71">
        <v>0.619273498938959</v>
      </c>
      <c r="N100" s="68">
        <v>60.931899641577097</v>
      </c>
      <c r="O100" s="71">
        <v>0.81165826394108798</v>
      </c>
      <c r="P100" s="68">
        <v>76.344086021505404</v>
      </c>
      <c r="Q100" s="71">
        <v>1.43876611418048E-4</v>
      </c>
      <c r="R100" s="68">
        <v>35.587188612099602</v>
      </c>
    </row>
    <row r="101" spans="1:18" x14ac:dyDescent="0.2">
      <c r="A101" s="141" t="s">
        <v>523</v>
      </c>
      <c r="B101" s="67" t="s">
        <v>524</v>
      </c>
      <c r="C101" s="67">
        <v>58</v>
      </c>
      <c r="D101" s="67" t="s">
        <v>328</v>
      </c>
      <c r="E101" s="71">
        <v>0.69470523013706298</v>
      </c>
      <c r="F101" s="68">
        <v>78.291814946619198</v>
      </c>
      <c r="G101" s="71">
        <v>0.819428001923731</v>
      </c>
      <c r="H101" s="68">
        <v>67.971530249110302</v>
      </c>
      <c r="I101" s="71">
        <v>0.94399871701584703</v>
      </c>
      <c r="J101" s="68">
        <v>91.459074733096102</v>
      </c>
      <c r="K101" s="71">
        <v>0.86365963527582601</v>
      </c>
      <c r="L101" s="68">
        <v>81.850533807829194</v>
      </c>
      <c r="M101" s="71">
        <v>0.731619023842217</v>
      </c>
      <c r="N101" s="68">
        <v>78.494623655913998</v>
      </c>
      <c r="O101" s="71">
        <v>0.80621684070214195</v>
      </c>
      <c r="P101" s="68">
        <v>75.985663082437298</v>
      </c>
      <c r="Q101" s="71">
        <v>3.3091620626151002E-3</v>
      </c>
      <c r="R101" s="68">
        <v>46.619217081850501</v>
      </c>
    </row>
    <row r="102" spans="1:18" x14ac:dyDescent="0.2">
      <c r="A102" s="141" t="s">
        <v>525</v>
      </c>
      <c r="B102" s="67" t="s">
        <v>526</v>
      </c>
      <c r="C102" s="67">
        <v>58</v>
      </c>
      <c r="D102" s="67" t="s">
        <v>328</v>
      </c>
      <c r="E102" s="71">
        <v>0.65051180951022802</v>
      </c>
      <c r="F102" s="68">
        <v>62.633451957295399</v>
      </c>
      <c r="G102" s="71">
        <v>0.81705094040239801</v>
      </c>
      <c r="H102" s="68">
        <v>65.836298932384295</v>
      </c>
      <c r="I102" s="71">
        <v>0.90050003547620505</v>
      </c>
      <c r="J102" s="68">
        <v>74.733096085409301</v>
      </c>
      <c r="K102" s="71">
        <v>0.87661665688263501</v>
      </c>
      <c r="L102" s="68">
        <v>86.832740213523095</v>
      </c>
      <c r="M102" s="71">
        <v>0.52565222818624402</v>
      </c>
      <c r="N102" s="68">
        <v>35.842293906809999</v>
      </c>
      <c r="O102" s="71">
        <v>0.78325099611388505</v>
      </c>
      <c r="P102" s="68">
        <v>73.835125448028705</v>
      </c>
      <c r="Q102" s="71">
        <v>0</v>
      </c>
      <c r="R102" s="68">
        <v>34.163701067615698</v>
      </c>
    </row>
    <row r="103" spans="1:18" x14ac:dyDescent="0.2">
      <c r="A103" s="141" t="s">
        <v>527</v>
      </c>
      <c r="B103" s="67" t="s">
        <v>528</v>
      </c>
      <c r="C103" s="67">
        <v>58</v>
      </c>
      <c r="D103" s="67" t="s">
        <v>328</v>
      </c>
      <c r="E103" s="71">
        <v>0.61612205505717099</v>
      </c>
      <c r="F103" s="68">
        <v>50.889679715302499</v>
      </c>
      <c r="G103" s="71">
        <v>0.70726369593309402</v>
      </c>
      <c r="H103" s="68">
        <v>21.352313167259801</v>
      </c>
      <c r="I103" s="71">
        <v>0.83441263930428899</v>
      </c>
      <c r="J103" s="68">
        <v>53.736654804270501</v>
      </c>
      <c r="K103" s="71">
        <v>0.83277197293882099</v>
      </c>
      <c r="L103" s="68">
        <v>68.683274021352304</v>
      </c>
      <c r="M103" s="71">
        <v>0.65048058918986396</v>
      </c>
      <c r="N103" s="68">
        <v>65.591397849462396</v>
      </c>
      <c r="O103" s="71">
        <v>0.67036466686277696</v>
      </c>
      <c r="P103" s="68">
        <v>59.498207885304701</v>
      </c>
      <c r="Q103" s="71">
        <v>1.4387661141804799E-3</v>
      </c>
      <c r="R103" s="68">
        <v>42.704626334519602</v>
      </c>
    </row>
    <row r="104" spans="1:18" x14ac:dyDescent="0.2">
      <c r="A104" s="141" t="s">
        <v>529</v>
      </c>
      <c r="B104" s="67" t="s">
        <v>530</v>
      </c>
      <c r="C104" s="67">
        <v>58</v>
      </c>
      <c r="D104" s="67" t="s">
        <v>328</v>
      </c>
      <c r="E104" s="71">
        <v>0.61782960163973599</v>
      </c>
      <c r="F104" s="68">
        <v>51.957295373665502</v>
      </c>
      <c r="G104" s="71">
        <v>0.74074219517479201</v>
      </c>
      <c r="H104" s="68">
        <v>29.1814946619217</v>
      </c>
      <c r="I104" s="71">
        <v>0.91133114971493401</v>
      </c>
      <c r="J104" s="68">
        <v>77.935943060498204</v>
      </c>
      <c r="K104" s="71">
        <v>0.82712452406919001</v>
      </c>
      <c r="L104" s="68">
        <v>66.903914590747306</v>
      </c>
      <c r="M104" s="71">
        <v>0.65672200724004504</v>
      </c>
      <c r="N104" s="68">
        <v>66.6666666666667</v>
      </c>
      <c r="O104" s="71">
        <v>0.57062610380520196</v>
      </c>
      <c r="P104" s="68">
        <v>47.311827956989198</v>
      </c>
      <c r="Q104" s="71">
        <v>4.3162983425414401E-4</v>
      </c>
      <c r="R104" s="68">
        <v>37.366548042704601</v>
      </c>
    </row>
    <row r="105" spans="1:18" x14ac:dyDescent="0.2">
      <c r="A105" s="141" t="s">
        <v>531</v>
      </c>
      <c r="B105" s="67" t="s">
        <v>532</v>
      </c>
      <c r="C105" s="67">
        <v>58</v>
      </c>
      <c r="D105" s="67" t="s">
        <v>328</v>
      </c>
      <c r="E105" s="71">
        <v>0.51419423973011003</v>
      </c>
      <c r="F105" s="68">
        <v>19.9288256227758</v>
      </c>
      <c r="G105" s="71">
        <v>0.68653809248713704</v>
      </c>
      <c r="H105" s="68">
        <v>17.4377224199288</v>
      </c>
      <c r="I105" s="71">
        <v>0.73946180505331405</v>
      </c>
      <c r="J105" s="68">
        <v>34.163701067615698</v>
      </c>
      <c r="K105" s="71">
        <v>0.55307329085938794</v>
      </c>
      <c r="L105" s="68">
        <v>6.04982206405694</v>
      </c>
      <c r="M105" s="71">
        <v>0.56934215453751102</v>
      </c>
      <c r="N105" s="68">
        <v>45.878136200716803</v>
      </c>
      <c r="O105" s="71">
        <v>0.53502357610629203</v>
      </c>
      <c r="P105" s="68">
        <v>41.577060931899602</v>
      </c>
      <c r="Q105" s="71">
        <v>1.7265193370165799E-3</v>
      </c>
      <c r="R105" s="68">
        <v>44.1281138790036</v>
      </c>
    </row>
    <row r="106" spans="1:18" x14ac:dyDescent="0.2">
      <c r="A106" s="141" t="s">
        <v>533</v>
      </c>
      <c r="B106" s="67" t="s">
        <v>534</v>
      </c>
      <c r="C106" s="67">
        <v>58</v>
      </c>
      <c r="D106" s="67" t="s">
        <v>328</v>
      </c>
      <c r="E106" s="71">
        <v>0.69594327855092297</v>
      </c>
      <c r="F106" s="68">
        <v>78.647686832740206</v>
      </c>
      <c r="G106" s="71">
        <v>0.81221596414333297</v>
      </c>
      <c r="H106" s="68">
        <v>60.854092526690401</v>
      </c>
      <c r="I106" s="71">
        <v>0.90563230304965903</v>
      </c>
      <c r="J106" s="68">
        <v>76.156583629893206</v>
      </c>
      <c r="K106" s="71">
        <v>0.87674982193977302</v>
      </c>
      <c r="L106" s="68">
        <v>87.188612099644104</v>
      </c>
      <c r="M106" s="71">
        <v>0.64423917113968299</v>
      </c>
      <c r="N106" s="68">
        <v>64.157706093190001</v>
      </c>
      <c r="O106" s="71">
        <v>0.93682241103308705</v>
      </c>
      <c r="P106" s="68">
        <v>88.172043010752702</v>
      </c>
      <c r="Q106" s="71">
        <v>0</v>
      </c>
      <c r="R106" s="68">
        <v>34.163701067615698</v>
      </c>
    </row>
    <row r="107" spans="1:18" x14ac:dyDescent="0.2">
      <c r="A107" s="141" t="s">
        <v>535</v>
      </c>
      <c r="B107" s="67" t="s">
        <v>536</v>
      </c>
      <c r="C107" s="67">
        <v>58</v>
      </c>
      <c r="D107" s="67" t="s">
        <v>328</v>
      </c>
      <c r="E107" s="71">
        <v>0.62936280527194399</v>
      </c>
      <c r="F107" s="68">
        <v>54.804270462633497</v>
      </c>
      <c r="G107" s="71">
        <v>0.83028005546251804</v>
      </c>
      <c r="H107" s="68">
        <v>75.444839857651203</v>
      </c>
      <c r="I107" s="71">
        <v>0.89129938469210801</v>
      </c>
      <c r="J107" s="68">
        <v>69.039145907473298</v>
      </c>
      <c r="K107" s="71">
        <v>0.86496521014705996</v>
      </c>
      <c r="L107" s="68">
        <v>82.918149466192204</v>
      </c>
      <c r="M107" s="71">
        <v>0.49444513793533901</v>
      </c>
      <c r="N107" s="68">
        <v>30.824372759856601</v>
      </c>
      <c r="O107" s="71">
        <v>0.69518704339463899</v>
      </c>
      <c r="P107" s="68">
        <v>63.082437275985697</v>
      </c>
      <c r="Q107" s="71">
        <v>0</v>
      </c>
      <c r="R107" s="68">
        <v>34.163701067615698</v>
      </c>
    </row>
    <row r="108" spans="1:18" x14ac:dyDescent="0.2">
      <c r="A108" s="141" t="s">
        <v>537</v>
      </c>
      <c r="B108" s="67" t="s">
        <v>538</v>
      </c>
      <c r="C108" s="67">
        <v>58</v>
      </c>
      <c r="D108" s="67" t="s">
        <v>328</v>
      </c>
      <c r="E108" s="71">
        <v>0.55327981940575199</v>
      </c>
      <c r="F108" s="68">
        <v>28.825622775800699</v>
      </c>
      <c r="G108" s="71">
        <v>0.65239659693970997</v>
      </c>
      <c r="H108" s="68">
        <v>14.5907473309609</v>
      </c>
      <c r="I108" s="71">
        <v>0.858310828392433</v>
      </c>
      <c r="J108" s="68">
        <v>58.362989323843401</v>
      </c>
      <c r="K108" s="71">
        <v>0.70522474049315498</v>
      </c>
      <c r="L108" s="68">
        <v>24.199288256227799</v>
      </c>
      <c r="M108" s="71">
        <v>0.58182499063787296</v>
      </c>
      <c r="N108" s="68">
        <v>50.537634408602202</v>
      </c>
      <c r="O108" s="71">
        <v>0.52192175997134005</v>
      </c>
      <c r="P108" s="68">
        <v>39.784946236559101</v>
      </c>
      <c r="Q108" s="71">
        <v>0</v>
      </c>
      <c r="R108" s="68">
        <v>34.163701067615698</v>
      </c>
    </row>
    <row r="109" spans="1:18" x14ac:dyDescent="0.2">
      <c r="A109" s="141" t="s">
        <v>539</v>
      </c>
      <c r="B109" s="67" t="s">
        <v>540</v>
      </c>
      <c r="C109" s="67">
        <v>58</v>
      </c>
      <c r="D109" s="67" t="s">
        <v>328</v>
      </c>
      <c r="E109" s="71">
        <v>0.66393019759510097</v>
      </c>
      <c r="F109" s="68">
        <v>67.2597864768683</v>
      </c>
      <c r="G109" s="71">
        <v>0.81663562176222804</v>
      </c>
      <c r="H109" s="68">
        <v>64.768683274021399</v>
      </c>
      <c r="I109" s="71">
        <v>0.88091593589358497</v>
      </c>
      <c r="J109" s="68">
        <v>65.480427046263301</v>
      </c>
      <c r="K109" s="71">
        <v>0.81541640477885802</v>
      </c>
      <c r="L109" s="68">
        <v>60.142348754448399</v>
      </c>
      <c r="M109" s="71">
        <v>0.71289476969167398</v>
      </c>
      <c r="N109" s="68">
        <v>75.268817204301101</v>
      </c>
      <c r="O109" s="71">
        <v>0.75771845344426303</v>
      </c>
      <c r="P109" s="68">
        <v>71.326164874552006</v>
      </c>
      <c r="Q109" s="71">
        <v>0</v>
      </c>
      <c r="R109" s="68">
        <v>34.163701067615698</v>
      </c>
    </row>
    <row r="110" spans="1:18" x14ac:dyDescent="0.2">
      <c r="A110" s="141" t="s">
        <v>541</v>
      </c>
      <c r="B110" s="67" t="s">
        <v>542</v>
      </c>
      <c r="C110" s="67">
        <v>58</v>
      </c>
      <c r="D110" s="67" t="s">
        <v>328</v>
      </c>
      <c r="E110" s="71">
        <v>0.64758694061182898</v>
      </c>
      <c r="F110" s="68">
        <v>61.921708185053397</v>
      </c>
      <c r="G110" s="71">
        <v>0.84735311708813998</v>
      </c>
      <c r="H110" s="68">
        <v>85.409252669039105</v>
      </c>
      <c r="I110" s="71">
        <v>0.84375925677041197</v>
      </c>
      <c r="J110" s="68">
        <v>54.804270462633497</v>
      </c>
      <c r="K110" s="71">
        <v>0.78904812223627996</v>
      </c>
      <c r="L110" s="68">
        <v>49.110320284697501</v>
      </c>
      <c r="M110" s="71">
        <v>0.73786044189239797</v>
      </c>
      <c r="N110" s="68">
        <v>79.211469534050195</v>
      </c>
      <c r="O110" s="71">
        <v>0.66505480328963795</v>
      </c>
      <c r="P110" s="68">
        <v>58.781362007168497</v>
      </c>
      <c r="Q110" s="71">
        <v>2.4459023941068199E-3</v>
      </c>
      <c r="R110" s="68">
        <v>45.907473309608498</v>
      </c>
    </row>
    <row r="111" spans="1:18" x14ac:dyDescent="0.2">
      <c r="A111" s="141" t="s">
        <v>543</v>
      </c>
      <c r="B111" s="67" t="s">
        <v>544</v>
      </c>
      <c r="C111" s="67">
        <v>58</v>
      </c>
      <c r="D111" s="67" t="s">
        <v>328</v>
      </c>
      <c r="E111" s="71">
        <v>0.600339918724765</v>
      </c>
      <c r="F111" s="68">
        <v>45.907473309608498</v>
      </c>
      <c r="G111" s="71">
        <v>0.77275459322944995</v>
      </c>
      <c r="H111" s="68">
        <v>38.434163701067597</v>
      </c>
      <c r="I111" s="71">
        <v>0.88418295140113801</v>
      </c>
      <c r="J111" s="68">
        <v>66.548042704626297</v>
      </c>
      <c r="K111" s="71">
        <v>0.637605385451398</v>
      </c>
      <c r="L111" s="68">
        <v>14.9466192170818</v>
      </c>
      <c r="M111" s="71">
        <v>0.63175633503932105</v>
      </c>
      <c r="N111" s="68">
        <v>62.724014336917598</v>
      </c>
      <c r="O111" s="71">
        <v>0.67358209805601399</v>
      </c>
      <c r="P111" s="68">
        <v>59.8566308243728</v>
      </c>
      <c r="Q111" s="71">
        <v>2.1581491712707201E-3</v>
      </c>
      <c r="R111" s="68">
        <v>45.551601423487497</v>
      </c>
    </row>
    <row r="112" spans="1:18" x14ac:dyDescent="0.2">
      <c r="A112" s="141" t="s">
        <v>545</v>
      </c>
      <c r="B112" s="67" t="s">
        <v>546</v>
      </c>
      <c r="C112" s="67">
        <v>58</v>
      </c>
      <c r="D112" s="67" t="s">
        <v>328</v>
      </c>
      <c r="E112" s="71">
        <v>0.57193168810842399</v>
      </c>
      <c r="F112" s="68">
        <v>34.519572953736699</v>
      </c>
      <c r="G112" s="71">
        <v>0.81666443780711795</v>
      </c>
      <c r="H112" s="68">
        <v>65.480427046263301</v>
      </c>
      <c r="I112" s="71">
        <v>0.82510097177913899</v>
      </c>
      <c r="J112" s="68">
        <v>51.601423487544501</v>
      </c>
      <c r="K112" s="71">
        <v>0.51453108064472597</v>
      </c>
      <c r="L112" s="68">
        <v>3.9145907473309598</v>
      </c>
      <c r="M112" s="71">
        <v>0.54437648233678704</v>
      </c>
      <c r="N112" s="68">
        <v>39.784946236559101</v>
      </c>
      <c r="O112" s="71">
        <v>0.63408819659842697</v>
      </c>
      <c r="P112" s="68">
        <v>53.763440860214999</v>
      </c>
      <c r="Q112" s="71">
        <v>9.6828959484346305E-2</v>
      </c>
      <c r="R112" s="68">
        <v>72.597864768683294</v>
      </c>
    </row>
    <row r="113" spans="1:18" x14ac:dyDescent="0.2">
      <c r="A113" s="141" t="s">
        <v>547</v>
      </c>
      <c r="B113" s="67" t="s">
        <v>548</v>
      </c>
      <c r="C113" s="67">
        <v>58</v>
      </c>
      <c r="D113" s="67" t="s">
        <v>328</v>
      </c>
      <c r="E113" s="71">
        <v>0.642613406712646</v>
      </c>
      <c r="F113" s="68">
        <v>59.074733096085403</v>
      </c>
      <c r="G113" s="71">
        <v>0.85178890859713297</v>
      </c>
      <c r="H113" s="68">
        <v>87.900355871886106</v>
      </c>
      <c r="I113" s="71">
        <v>0.88561308953529205</v>
      </c>
      <c r="J113" s="68">
        <v>67.2597864768683</v>
      </c>
      <c r="K113" s="71">
        <v>0.78939712189752698</v>
      </c>
      <c r="L113" s="68">
        <v>49.466192170818502</v>
      </c>
      <c r="M113" s="71">
        <v>0.67544626139058805</v>
      </c>
      <c r="N113" s="68">
        <v>70.250896057347703</v>
      </c>
      <c r="O113" s="71">
        <v>0.65343505885533604</v>
      </c>
      <c r="P113" s="68">
        <v>57.7060931899642</v>
      </c>
      <c r="Q113" s="71">
        <v>0</v>
      </c>
      <c r="R113" s="68">
        <v>34.163701067615698</v>
      </c>
    </row>
    <row r="114" spans="1:18" x14ac:dyDescent="0.2">
      <c r="A114" s="141" t="s">
        <v>549</v>
      </c>
      <c r="B114" s="67" t="s">
        <v>550</v>
      </c>
      <c r="C114" s="67">
        <v>58</v>
      </c>
      <c r="D114" s="67" t="s">
        <v>328</v>
      </c>
      <c r="E114" s="71">
        <v>0.55567743327878405</v>
      </c>
      <c r="F114" s="68">
        <v>29.1814946619217</v>
      </c>
      <c r="G114" s="71">
        <v>0.70267603785349997</v>
      </c>
      <c r="H114" s="68">
        <v>20.640569395017799</v>
      </c>
      <c r="I114" s="71">
        <v>0.83027722227997403</v>
      </c>
      <c r="J114" s="68">
        <v>52.669039145907497</v>
      </c>
      <c r="K114" s="71">
        <v>0.72989969075318895</v>
      </c>
      <c r="L114" s="68">
        <v>30.2491103202847</v>
      </c>
      <c r="M114" s="71">
        <v>0.57558357258769199</v>
      </c>
      <c r="N114" s="68">
        <v>48.387096774193601</v>
      </c>
      <c r="O114" s="71">
        <v>0.38844000069190598</v>
      </c>
      <c r="P114" s="68">
        <v>20.430107526881699</v>
      </c>
      <c r="Q114" s="71">
        <v>0.107188075506446</v>
      </c>
      <c r="R114" s="68">
        <v>72.953736654804302</v>
      </c>
    </row>
    <row r="115" spans="1:18" x14ac:dyDescent="0.2">
      <c r="A115" s="141" t="s">
        <v>551</v>
      </c>
      <c r="B115" s="67" t="s">
        <v>552</v>
      </c>
      <c r="C115" s="67">
        <v>58</v>
      </c>
      <c r="D115" s="67" t="s">
        <v>328</v>
      </c>
      <c r="E115" s="71">
        <v>0.59098452108767296</v>
      </c>
      <c r="F115" s="68">
        <v>42.704626334519602</v>
      </c>
      <c r="G115" s="71">
        <v>0.69444969636210496</v>
      </c>
      <c r="H115" s="68">
        <v>19.217081850533798</v>
      </c>
      <c r="I115" s="71">
        <v>0.83401659218377</v>
      </c>
      <c r="J115" s="68">
        <v>53.380782918149499</v>
      </c>
      <c r="K115" s="71">
        <v>0.81796418352754896</v>
      </c>
      <c r="L115" s="68">
        <v>61.565836298932403</v>
      </c>
      <c r="M115" s="71">
        <v>0.55685931843714898</v>
      </c>
      <c r="N115" s="68">
        <v>43.010752688171998</v>
      </c>
      <c r="O115" s="71">
        <v>0.58352276879631504</v>
      </c>
      <c r="P115" s="68">
        <v>48.028673835125403</v>
      </c>
      <c r="Q115" s="71">
        <v>5.9094567219152898E-2</v>
      </c>
      <c r="R115" s="68">
        <v>65.480427046263301</v>
      </c>
    </row>
    <row r="116" spans="1:18" x14ac:dyDescent="0.2">
      <c r="A116" s="141" t="s">
        <v>553</v>
      </c>
      <c r="B116" s="67" t="s">
        <v>554</v>
      </c>
      <c r="C116" s="67">
        <v>58</v>
      </c>
      <c r="D116" s="67" t="s">
        <v>328</v>
      </c>
      <c r="E116" s="71">
        <v>0.57110510755489796</v>
      </c>
      <c r="F116" s="68">
        <v>34.163701067615698</v>
      </c>
      <c r="G116" s="71">
        <v>0.77660738148254504</v>
      </c>
      <c r="H116" s="68">
        <v>40.213523131672602</v>
      </c>
      <c r="I116" s="71">
        <v>0.805249067554763</v>
      </c>
      <c r="J116" s="68">
        <v>48.042704626334498</v>
      </c>
      <c r="K116" s="71">
        <v>0.61328830267957501</v>
      </c>
      <c r="L116" s="68">
        <v>12.0996441281139</v>
      </c>
      <c r="M116" s="71">
        <v>0.506927974035701</v>
      </c>
      <c r="N116" s="68">
        <v>32.974910394265201</v>
      </c>
      <c r="O116" s="71">
        <v>0.52110791957680302</v>
      </c>
      <c r="P116" s="68">
        <v>39.426523297491002</v>
      </c>
      <c r="Q116" s="71">
        <v>0.20344999999999999</v>
      </c>
      <c r="R116" s="68">
        <v>79.715302491103202</v>
      </c>
    </row>
    <row r="117" spans="1:18" x14ac:dyDescent="0.2">
      <c r="A117" s="141" t="s">
        <v>555</v>
      </c>
      <c r="B117" s="67" t="s">
        <v>556</v>
      </c>
      <c r="C117" s="67">
        <v>58</v>
      </c>
      <c r="D117" s="67" t="s">
        <v>328</v>
      </c>
      <c r="E117" s="71">
        <v>0.64983905378773099</v>
      </c>
      <c r="F117" s="68">
        <v>62.277580071174398</v>
      </c>
      <c r="G117" s="71">
        <v>0.850911351706651</v>
      </c>
      <c r="H117" s="68">
        <v>87.544483985765098</v>
      </c>
      <c r="I117" s="71">
        <v>0.90107408497707997</v>
      </c>
      <c r="J117" s="68">
        <v>75.088967971530295</v>
      </c>
      <c r="K117" s="71">
        <v>0.85011766720442805</v>
      </c>
      <c r="L117" s="68">
        <v>77.224199288256202</v>
      </c>
      <c r="M117" s="71">
        <v>0.57558357258769199</v>
      </c>
      <c r="N117" s="68">
        <v>48.387096774193601</v>
      </c>
      <c r="O117" s="71">
        <v>0.67864074017318399</v>
      </c>
      <c r="P117" s="68">
        <v>60.931899641577097</v>
      </c>
      <c r="Q117" s="71">
        <v>4.2706906077348103E-2</v>
      </c>
      <c r="R117" s="68">
        <v>61.921708185053397</v>
      </c>
    </row>
    <row r="118" spans="1:18" x14ac:dyDescent="0.2">
      <c r="A118" s="141" t="s">
        <v>557</v>
      </c>
      <c r="B118" s="67" t="s">
        <v>558</v>
      </c>
      <c r="C118" s="67">
        <v>58</v>
      </c>
      <c r="D118" s="67" t="s">
        <v>328</v>
      </c>
      <c r="E118" s="71">
        <v>0.62292323218349499</v>
      </c>
      <c r="F118" s="68">
        <v>53.736654804270501</v>
      </c>
      <c r="G118" s="71">
        <v>0.76052871648385001</v>
      </c>
      <c r="H118" s="68">
        <v>33.096085409252701</v>
      </c>
      <c r="I118" s="71">
        <v>0.92717060773017501</v>
      </c>
      <c r="J118" s="68">
        <v>83.985765124555201</v>
      </c>
      <c r="K118" s="71">
        <v>0.84763006724121803</v>
      </c>
      <c r="L118" s="68">
        <v>76.156583629893206</v>
      </c>
      <c r="M118" s="71">
        <v>0.58182499063787296</v>
      </c>
      <c r="N118" s="68">
        <v>50.537634408602202</v>
      </c>
      <c r="O118" s="71">
        <v>0.59563823384394898</v>
      </c>
      <c r="P118" s="68">
        <v>50.537634408602202</v>
      </c>
      <c r="Q118" s="71">
        <v>2.4746777163904301E-2</v>
      </c>
      <c r="R118" s="68">
        <v>58.718861209964402</v>
      </c>
    </row>
    <row r="119" spans="1:18" x14ac:dyDescent="0.2">
      <c r="A119" s="141" t="s">
        <v>559</v>
      </c>
      <c r="B119" s="67" t="s">
        <v>560</v>
      </c>
      <c r="C119" s="67">
        <v>58</v>
      </c>
      <c r="D119" s="67" t="s">
        <v>328</v>
      </c>
      <c r="E119" s="71">
        <v>0.55136001425370296</v>
      </c>
      <c r="F119" s="68">
        <v>27.7580071174377</v>
      </c>
      <c r="G119" s="71">
        <v>0.60872662317899595</v>
      </c>
      <c r="H119" s="68">
        <v>11.387900355871899</v>
      </c>
      <c r="I119" s="71">
        <v>0.94192881916296001</v>
      </c>
      <c r="J119" s="68">
        <v>90.391459074733106</v>
      </c>
      <c r="K119" s="71">
        <v>0.84046910422244403</v>
      </c>
      <c r="L119" s="68">
        <v>73.309608540925296</v>
      </c>
      <c r="M119" s="71">
        <v>0.407065285232805</v>
      </c>
      <c r="N119" s="68">
        <v>15.770609318996399</v>
      </c>
      <c r="O119" s="71">
        <v>0.38623636790549198</v>
      </c>
      <c r="P119" s="68">
        <v>19.354838709677399</v>
      </c>
      <c r="Q119" s="71">
        <v>0.12373388581952099</v>
      </c>
      <c r="R119" s="68">
        <v>74.021352313167299</v>
      </c>
    </row>
    <row r="120" spans="1:18" x14ac:dyDescent="0.2">
      <c r="A120" s="141" t="s">
        <v>561</v>
      </c>
      <c r="B120" s="67" t="s">
        <v>562</v>
      </c>
      <c r="C120" s="67">
        <v>58</v>
      </c>
      <c r="D120" s="67" t="s">
        <v>328</v>
      </c>
      <c r="E120" s="71">
        <v>0.57807679625745401</v>
      </c>
      <c r="F120" s="68">
        <v>36.298932384341597</v>
      </c>
      <c r="G120" s="71">
        <v>0.57100418434424405</v>
      </c>
      <c r="H120" s="68">
        <v>8.1850533807829198</v>
      </c>
      <c r="I120" s="71">
        <v>0.93747352315372801</v>
      </c>
      <c r="J120" s="68">
        <v>88.2562277580071</v>
      </c>
      <c r="K120" s="71">
        <v>0.83575033971826396</v>
      </c>
      <c r="L120" s="68">
        <v>72.2419928825623</v>
      </c>
      <c r="M120" s="71">
        <v>0.42578953938334801</v>
      </c>
      <c r="N120" s="68">
        <v>18.9964157706093</v>
      </c>
      <c r="O120" s="71">
        <v>0.69015548376282199</v>
      </c>
      <c r="P120" s="68">
        <v>62.0071684587814</v>
      </c>
      <c r="Q120" s="71">
        <v>8.2877071823204505E-3</v>
      </c>
      <c r="R120" s="68">
        <v>51.957295373665502</v>
      </c>
    </row>
    <row r="121" spans="1:18" x14ac:dyDescent="0.2">
      <c r="A121" s="141" t="s">
        <v>563</v>
      </c>
      <c r="B121" s="67" t="s">
        <v>564</v>
      </c>
      <c r="C121" s="67">
        <v>58</v>
      </c>
      <c r="D121" s="67" t="s">
        <v>328</v>
      </c>
      <c r="E121" s="71">
        <v>0.50163945996067605</v>
      </c>
      <c r="F121" s="68">
        <v>17.793594306049801</v>
      </c>
      <c r="G121" s="71">
        <v>0.61593886932779096</v>
      </c>
      <c r="H121" s="68">
        <v>12.455516014234901</v>
      </c>
      <c r="I121" s="71">
        <v>0.78741093987601096</v>
      </c>
      <c r="J121" s="68">
        <v>44.839857651245602</v>
      </c>
      <c r="K121" s="71">
        <v>0.65054342531540799</v>
      </c>
      <c r="L121" s="68">
        <v>16.014234875444799</v>
      </c>
      <c r="M121" s="71">
        <v>0.36337535888153799</v>
      </c>
      <c r="N121" s="68">
        <v>10.752688172042999</v>
      </c>
      <c r="O121" s="71">
        <v>0.592568166363311</v>
      </c>
      <c r="P121" s="68">
        <v>49.1039426523297</v>
      </c>
      <c r="Q121" s="71">
        <v>0</v>
      </c>
      <c r="R121" s="68">
        <v>34.163701067615698</v>
      </c>
    </row>
    <row r="122" spans="1:18" x14ac:dyDescent="0.2">
      <c r="A122" s="141" t="s">
        <v>565</v>
      </c>
      <c r="B122" s="67" t="s">
        <v>566</v>
      </c>
      <c r="C122" s="67">
        <v>58</v>
      </c>
      <c r="D122" s="67" t="s">
        <v>328</v>
      </c>
      <c r="E122" s="71">
        <v>0.46176489416898397</v>
      </c>
      <c r="F122" s="68">
        <v>13.167259786476899</v>
      </c>
      <c r="G122" s="71">
        <v>0.67021394943255597</v>
      </c>
      <c r="H122" s="68">
        <v>16.3701067615658</v>
      </c>
      <c r="I122" s="71">
        <v>0.76907142520710003</v>
      </c>
      <c r="J122" s="68">
        <v>40.569395017793603</v>
      </c>
      <c r="K122" s="71">
        <v>0.35914390737698099</v>
      </c>
      <c r="L122" s="68">
        <v>0.71174377224199303</v>
      </c>
      <c r="M122" s="71"/>
      <c r="N122" s="68"/>
      <c r="O122" s="71"/>
      <c r="P122" s="68"/>
      <c r="Q122" s="71">
        <v>4.8630294659300202E-2</v>
      </c>
      <c r="R122" s="68">
        <v>62.9893238434164</v>
      </c>
    </row>
    <row r="123" spans="1:18" x14ac:dyDescent="0.2">
      <c r="A123" s="141" t="s">
        <v>567</v>
      </c>
      <c r="B123" s="67" t="s">
        <v>568</v>
      </c>
      <c r="C123" s="67">
        <v>58</v>
      </c>
      <c r="D123" s="67" t="s">
        <v>328</v>
      </c>
      <c r="E123" s="71">
        <v>0.39534573817697699</v>
      </c>
      <c r="F123" s="68">
        <v>8.8967971530249095</v>
      </c>
      <c r="G123" s="71">
        <v>0.30934179604520001</v>
      </c>
      <c r="H123" s="68">
        <v>2.4911032028469799</v>
      </c>
      <c r="I123" s="71">
        <v>0.78439982058129698</v>
      </c>
      <c r="J123" s="68">
        <v>44.483985765124601</v>
      </c>
      <c r="K123" s="71">
        <v>0.54339268966205201</v>
      </c>
      <c r="L123" s="68">
        <v>5.3380782918149503</v>
      </c>
      <c r="M123" s="71">
        <v>0.394582449132443</v>
      </c>
      <c r="N123" s="68">
        <v>13.620071684587799</v>
      </c>
      <c r="O123" s="71">
        <v>0.33834340108101701</v>
      </c>
      <c r="P123" s="68">
        <v>16.8458781362007</v>
      </c>
      <c r="Q123" s="71">
        <v>2.01427255985267E-3</v>
      </c>
      <c r="R123" s="68">
        <v>45.195729537366503</v>
      </c>
    </row>
    <row r="124" spans="1:18" x14ac:dyDescent="0.2">
      <c r="A124" s="141" t="s">
        <v>569</v>
      </c>
      <c r="B124" s="67" t="s">
        <v>570</v>
      </c>
      <c r="C124" s="67">
        <v>58</v>
      </c>
      <c r="D124" s="67" t="s">
        <v>328</v>
      </c>
      <c r="E124" s="71">
        <v>0.239593121804966</v>
      </c>
      <c r="F124" s="68">
        <v>1.77935943060498</v>
      </c>
      <c r="G124" s="71">
        <v>0.386883129485175</v>
      </c>
      <c r="H124" s="68">
        <v>3.2028469750889701</v>
      </c>
      <c r="I124" s="71">
        <v>0.500065594290238</v>
      </c>
      <c r="J124" s="68">
        <v>3.9145907473309598</v>
      </c>
      <c r="K124" s="71">
        <v>0.22488212750047601</v>
      </c>
      <c r="L124" s="68">
        <v>0.35587188612099602</v>
      </c>
      <c r="M124" s="71">
        <v>9.4994382723754905E-2</v>
      </c>
      <c r="N124" s="68">
        <v>3.5842293906810001</v>
      </c>
      <c r="O124" s="71">
        <v>0.23073349683015501</v>
      </c>
      <c r="P124" s="68">
        <v>10.752688172042999</v>
      </c>
      <c r="Q124" s="71">
        <v>0</v>
      </c>
      <c r="R124" s="68">
        <v>34.163701067615698</v>
      </c>
    </row>
    <row r="125" spans="1:18" x14ac:dyDescent="0.2">
      <c r="A125" s="141" t="s">
        <v>571</v>
      </c>
      <c r="B125" s="67" t="s">
        <v>572</v>
      </c>
      <c r="C125" s="67">
        <v>58</v>
      </c>
      <c r="D125" s="67" t="s">
        <v>328</v>
      </c>
      <c r="E125" s="71">
        <v>0.51731621965111296</v>
      </c>
      <c r="F125" s="68">
        <v>20.9964412811388</v>
      </c>
      <c r="G125" s="71">
        <v>0.68220900315839295</v>
      </c>
      <c r="H125" s="68">
        <v>17.081850533807799</v>
      </c>
      <c r="I125" s="71">
        <v>0.84636076391349901</v>
      </c>
      <c r="J125" s="68">
        <v>55.160142348754398</v>
      </c>
      <c r="K125" s="71">
        <v>0.50573584060346</v>
      </c>
      <c r="L125" s="68">
        <v>3.5587188612099601</v>
      </c>
      <c r="M125" s="71">
        <v>0.52565222818624402</v>
      </c>
      <c r="N125" s="68">
        <v>35.842293906809999</v>
      </c>
      <c r="O125" s="71">
        <v>0.45257783379462002</v>
      </c>
      <c r="P125" s="68">
        <v>29.390681003584199</v>
      </c>
      <c r="Q125" s="71">
        <v>9.1361648250460503E-2</v>
      </c>
      <c r="R125" s="68">
        <v>71.530249110320298</v>
      </c>
    </row>
    <row r="126" spans="1:18" x14ac:dyDescent="0.2">
      <c r="A126" s="141" t="s">
        <v>573</v>
      </c>
      <c r="B126" s="67" t="s">
        <v>574</v>
      </c>
      <c r="C126" s="67">
        <v>58</v>
      </c>
      <c r="D126" s="67" t="s">
        <v>328</v>
      </c>
      <c r="E126" s="71">
        <v>0.436691822935595</v>
      </c>
      <c r="F126" s="68">
        <v>12.455516014234901</v>
      </c>
      <c r="G126" s="71">
        <v>0.60451240486887003</v>
      </c>
      <c r="H126" s="68">
        <v>11.0320284697509</v>
      </c>
      <c r="I126" s="71">
        <v>0.73934776044404604</v>
      </c>
      <c r="J126" s="68">
        <v>33.807829181494697</v>
      </c>
      <c r="K126" s="71">
        <v>0.43391708783007199</v>
      </c>
      <c r="L126" s="68">
        <v>1.77935943060498</v>
      </c>
      <c r="M126" s="71">
        <v>0.41330670328298602</v>
      </c>
      <c r="N126" s="68">
        <v>16.8458781362007</v>
      </c>
      <c r="O126" s="71">
        <v>0.25801122612313898</v>
      </c>
      <c r="P126" s="68">
        <v>12.1863799283154</v>
      </c>
      <c r="Q126" s="71">
        <v>0.171055755064457</v>
      </c>
      <c r="R126" s="68">
        <v>77.935943060498204</v>
      </c>
    </row>
    <row r="127" spans="1:18" x14ac:dyDescent="0.2">
      <c r="A127" s="141" t="s">
        <v>575</v>
      </c>
      <c r="B127" s="67" t="s">
        <v>576</v>
      </c>
      <c r="C127" s="67">
        <v>58</v>
      </c>
      <c r="D127" s="67" t="s">
        <v>328</v>
      </c>
      <c r="E127" s="71">
        <v>0.53809121256223802</v>
      </c>
      <c r="F127" s="68">
        <v>24.5551601423488</v>
      </c>
      <c r="G127" s="71">
        <v>0.76737945530644902</v>
      </c>
      <c r="H127" s="68">
        <v>36.298932384341597</v>
      </c>
      <c r="I127" s="71">
        <v>0.70617239210397797</v>
      </c>
      <c r="J127" s="68">
        <v>26.334519572953699</v>
      </c>
      <c r="K127" s="71">
        <v>0.54895132718953499</v>
      </c>
      <c r="L127" s="68">
        <v>5.6939501779359398</v>
      </c>
      <c r="M127" s="71">
        <v>0.506927974035701</v>
      </c>
      <c r="N127" s="68">
        <v>32.974910394265201</v>
      </c>
      <c r="O127" s="71">
        <v>0.56155084128656596</v>
      </c>
      <c r="P127" s="68">
        <v>45.161290322580598</v>
      </c>
      <c r="Q127" s="71">
        <v>0.13756528545119701</v>
      </c>
      <c r="R127" s="68">
        <v>75.800711743772197</v>
      </c>
    </row>
    <row r="128" spans="1:18" x14ac:dyDescent="0.2">
      <c r="A128" s="141" t="s">
        <v>577</v>
      </c>
      <c r="B128" s="67" t="s">
        <v>578</v>
      </c>
      <c r="C128" s="67">
        <v>58</v>
      </c>
      <c r="D128" s="67" t="s">
        <v>328</v>
      </c>
      <c r="E128" s="71">
        <v>0.548211075385725</v>
      </c>
      <c r="F128" s="68">
        <v>26.6903914590747</v>
      </c>
      <c r="G128" s="71">
        <v>0.81146954297389795</v>
      </c>
      <c r="H128" s="68">
        <v>59.430604982206397</v>
      </c>
      <c r="I128" s="71">
        <v>0.735847670605148</v>
      </c>
      <c r="J128" s="68">
        <v>32.7402135231317</v>
      </c>
      <c r="K128" s="71">
        <v>0.60734899781893303</v>
      </c>
      <c r="L128" s="68">
        <v>10.676156583629901</v>
      </c>
      <c r="M128" s="71">
        <v>0.51316939208588197</v>
      </c>
      <c r="N128" s="68">
        <v>33.691756272401399</v>
      </c>
      <c r="O128" s="71">
        <v>0.61164723925406195</v>
      </c>
      <c r="P128" s="68">
        <v>51.612903225806399</v>
      </c>
      <c r="Q128" s="71">
        <v>9.7836095764272605E-3</v>
      </c>
      <c r="R128" s="68">
        <v>52.669039145907497</v>
      </c>
    </row>
    <row r="129" spans="1:18" x14ac:dyDescent="0.2">
      <c r="A129" s="141" t="s">
        <v>579</v>
      </c>
      <c r="B129" s="67" t="s">
        <v>580</v>
      </c>
      <c r="C129" s="67">
        <v>58</v>
      </c>
      <c r="D129" s="67" t="s">
        <v>328</v>
      </c>
      <c r="E129" s="71">
        <v>0.56971465713933001</v>
      </c>
      <c r="F129" s="68">
        <v>33.451957295373703</v>
      </c>
      <c r="G129" s="71">
        <v>0.784971225350927</v>
      </c>
      <c r="H129" s="68">
        <v>45.907473309608498</v>
      </c>
      <c r="I129" s="71">
        <v>0.74238371450481599</v>
      </c>
      <c r="J129" s="68">
        <v>35.587188612099602</v>
      </c>
      <c r="K129" s="71">
        <v>0.60755048373653897</v>
      </c>
      <c r="L129" s="68">
        <v>11.0320284697509</v>
      </c>
      <c r="M129" s="71">
        <v>0.54437648233678704</v>
      </c>
      <c r="N129" s="68">
        <v>39.784946236559101</v>
      </c>
      <c r="O129" s="71">
        <v>0.44800603690691299</v>
      </c>
      <c r="P129" s="68">
        <v>27.240143369175598</v>
      </c>
      <c r="Q129" s="71">
        <v>0.29099999999999998</v>
      </c>
      <c r="R129" s="68">
        <v>83.629893238434207</v>
      </c>
    </row>
    <row r="130" spans="1:18" x14ac:dyDescent="0.2">
      <c r="A130" s="141" t="s">
        <v>581</v>
      </c>
      <c r="B130" s="67" t="s">
        <v>582</v>
      </c>
      <c r="C130" s="67">
        <v>58</v>
      </c>
      <c r="D130" s="67" t="s">
        <v>328</v>
      </c>
      <c r="E130" s="71">
        <v>0.58196084591654795</v>
      </c>
      <c r="F130" s="68">
        <v>39.145907473309599</v>
      </c>
      <c r="G130" s="71">
        <v>0.79835138463067401</v>
      </c>
      <c r="H130" s="68">
        <v>51.957295373665502</v>
      </c>
      <c r="I130" s="71">
        <v>0.79788698789610901</v>
      </c>
      <c r="J130" s="68">
        <v>46.263345195729499</v>
      </c>
      <c r="K130" s="71">
        <v>0.77571254953771496</v>
      </c>
      <c r="L130" s="68">
        <v>45.195729537366503</v>
      </c>
      <c r="M130" s="71">
        <v>0.58182499063787296</v>
      </c>
      <c r="N130" s="68">
        <v>50.537634408602202</v>
      </c>
      <c r="O130" s="71">
        <v>0.50144450349673397</v>
      </c>
      <c r="P130" s="68">
        <v>37.275985663082402</v>
      </c>
      <c r="Q130" s="71">
        <v>3.6544659300184197E-2</v>
      </c>
      <c r="R130" s="68">
        <v>61.209964412811402</v>
      </c>
    </row>
    <row r="131" spans="1:18" x14ac:dyDescent="0.2">
      <c r="A131" s="141" t="s">
        <v>583</v>
      </c>
      <c r="B131" s="67" t="s">
        <v>584</v>
      </c>
      <c r="C131" s="67">
        <v>58</v>
      </c>
      <c r="D131" s="67" t="s">
        <v>328</v>
      </c>
      <c r="E131" s="71">
        <v>0.64384551885242702</v>
      </c>
      <c r="F131" s="68">
        <v>59.430604982206397</v>
      </c>
      <c r="G131" s="71">
        <v>0.84028794655805505</v>
      </c>
      <c r="H131" s="68">
        <v>80.071174377224196</v>
      </c>
      <c r="I131" s="71">
        <v>0.78138141361784796</v>
      </c>
      <c r="J131" s="68">
        <v>43.772241992882599</v>
      </c>
      <c r="K131" s="71">
        <v>0.80078255017500599</v>
      </c>
      <c r="L131" s="68">
        <v>54.092526690391502</v>
      </c>
      <c r="M131" s="71">
        <v>0.58806640868805404</v>
      </c>
      <c r="N131" s="68">
        <v>54.121863799283197</v>
      </c>
      <c r="O131" s="71">
        <v>0.42400479407559799</v>
      </c>
      <c r="P131" s="68">
        <v>24.731182795698899</v>
      </c>
      <c r="Q131" s="71">
        <v>0.42854999999999999</v>
      </c>
      <c r="R131" s="68">
        <v>90.035587188612098</v>
      </c>
    </row>
    <row r="132" spans="1:18" x14ac:dyDescent="0.2">
      <c r="A132" s="141" t="s">
        <v>585</v>
      </c>
      <c r="B132" s="67" t="s">
        <v>586</v>
      </c>
      <c r="C132" s="67">
        <v>58</v>
      </c>
      <c r="D132" s="67" t="s">
        <v>328</v>
      </c>
      <c r="E132" s="71">
        <v>0.56372548381473397</v>
      </c>
      <c r="F132" s="68">
        <v>31.3167259786477</v>
      </c>
      <c r="G132" s="71">
        <v>0.85076371436333398</v>
      </c>
      <c r="H132" s="68">
        <v>87.188612099644104</v>
      </c>
      <c r="I132" s="71">
        <v>0.74994651057320605</v>
      </c>
      <c r="J132" s="68">
        <v>37.0106761565836</v>
      </c>
      <c r="K132" s="71">
        <v>0.81018138568154696</v>
      </c>
      <c r="L132" s="68">
        <v>58.718861209964402</v>
      </c>
      <c r="M132" s="71">
        <v>0.51941081013606305</v>
      </c>
      <c r="N132" s="68">
        <v>34.767025089605703</v>
      </c>
      <c r="O132" s="71">
        <v>0.44816581362596603</v>
      </c>
      <c r="P132" s="68">
        <v>27.598566308243701</v>
      </c>
      <c r="Q132" s="71">
        <v>3.8846685082872998E-3</v>
      </c>
      <c r="R132" s="68">
        <v>47.330960854092503</v>
      </c>
    </row>
    <row r="133" spans="1:18" x14ac:dyDescent="0.2">
      <c r="A133" s="141" t="s">
        <v>587</v>
      </c>
      <c r="B133" s="67" t="s">
        <v>588</v>
      </c>
      <c r="C133" s="67">
        <v>58</v>
      </c>
      <c r="D133" s="67" t="s">
        <v>328</v>
      </c>
      <c r="E133" s="71">
        <v>0.59059491678392095</v>
      </c>
      <c r="F133" s="68">
        <v>42.348754448398601</v>
      </c>
      <c r="G133" s="71">
        <v>0.830175172026408</v>
      </c>
      <c r="H133" s="68">
        <v>75.088967971530295</v>
      </c>
      <c r="I133" s="71">
        <v>0.74657973080125795</v>
      </c>
      <c r="J133" s="68">
        <v>35.943060498220603</v>
      </c>
      <c r="K133" s="71">
        <v>0.791667545209497</v>
      </c>
      <c r="L133" s="68">
        <v>50.533807829181498</v>
      </c>
      <c r="M133" s="71">
        <v>0.48196230183497701</v>
      </c>
      <c r="N133" s="68">
        <v>28.673835125448001</v>
      </c>
      <c r="O133" s="71">
        <v>0.56574699760854996</v>
      </c>
      <c r="P133" s="68">
        <v>46.236559139784902</v>
      </c>
      <c r="Q133" s="71">
        <v>0.12743775322283599</v>
      </c>
      <c r="R133" s="68">
        <v>74.377224199288307</v>
      </c>
    </row>
    <row r="134" spans="1:18" x14ac:dyDescent="0.2">
      <c r="A134" s="141" t="s">
        <v>589</v>
      </c>
      <c r="B134" s="67" t="s">
        <v>590</v>
      </c>
      <c r="C134" s="67">
        <v>58</v>
      </c>
      <c r="D134" s="67" t="s">
        <v>328</v>
      </c>
      <c r="E134" s="71">
        <v>0.59668925245503601</v>
      </c>
      <c r="F134" s="68">
        <v>44.483985765124601</v>
      </c>
      <c r="G134" s="71">
        <v>0.78450087667868595</v>
      </c>
      <c r="H134" s="68">
        <v>45.551601423487497</v>
      </c>
      <c r="I134" s="71">
        <v>0.68320424930422696</v>
      </c>
      <c r="J134" s="68">
        <v>23.487544483985801</v>
      </c>
      <c r="K134" s="71">
        <v>0.71815737280825698</v>
      </c>
      <c r="L134" s="68">
        <v>27.046263345195701</v>
      </c>
      <c r="M134" s="71">
        <v>0.55061790038696801</v>
      </c>
      <c r="N134" s="68">
        <v>41.577060931899602</v>
      </c>
      <c r="O134" s="71">
        <v>0.476717362329245</v>
      </c>
      <c r="P134" s="68">
        <v>32.258064516128997</v>
      </c>
      <c r="Q134" s="71">
        <v>0.36693775322283601</v>
      </c>
      <c r="R134" s="68">
        <v>86.120996441281093</v>
      </c>
    </row>
    <row r="135" spans="1:18" x14ac:dyDescent="0.2">
      <c r="A135" s="141" t="s">
        <v>591</v>
      </c>
      <c r="B135" s="67" t="s">
        <v>592</v>
      </c>
      <c r="C135" s="67">
        <v>58</v>
      </c>
      <c r="D135" s="67" t="s">
        <v>328</v>
      </c>
      <c r="E135" s="71">
        <v>0.66976957637075296</v>
      </c>
      <c r="F135" s="68">
        <v>69.395017793594306</v>
      </c>
      <c r="G135" s="71">
        <v>0.88433345914606498</v>
      </c>
      <c r="H135" s="68">
        <v>97.864768683273994</v>
      </c>
      <c r="I135" s="71">
        <v>0.72324668031074701</v>
      </c>
      <c r="J135" s="68">
        <v>29.1814946619217</v>
      </c>
      <c r="K135" s="71">
        <v>0.81018750087557201</v>
      </c>
      <c r="L135" s="68">
        <v>59.074733096085403</v>
      </c>
      <c r="M135" s="71">
        <v>0.54437648233678704</v>
      </c>
      <c r="N135" s="68">
        <v>39.784946236559101</v>
      </c>
      <c r="O135" s="71">
        <v>0.63152333555534901</v>
      </c>
      <c r="P135" s="68">
        <v>53.405017921147</v>
      </c>
      <c r="Q135" s="71">
        <v>0.42494999999999999</v>
      </c>
      <c r="R135" s="68">
        <v>89.679715302491104</v>
      </c>
    </row>
    <row r="136" spans="1:18" x14ac:dyDescent="0.2">
      <c r="A136" s="141" t="s">
        <v>593</v>
      </c>
      <c r="B136" s="67" t="s">
        <v>594</v>
      </c>
      <c r="C136" s="67">
        <v>58</v>
      </c>
      <c r="D136" s="67" t="s">
        <v>328</v>
      </c>
      <c r="E136" s="71">
        <v>0.69440888983877203</v>
      </c>
      <c r="F136" s="68">
        <v>77.935943060498204</v>
      </c>
      <c r="G136" s="71">
        <v>0.87422263877084605</v>
      </c>
      <c r="H136" s="68">
        <v>94.661921708185005</v>
      </c>
      <c r="I136" s="71">
        <v>0.770242776381733</v>
      </c>
      <c r="J136" s="68">
        <v>41.637010676156599</v>
      </c>
      <c r="K136" s="71">
        <v>0.879106851337358</v>
      </c>
      <c r="L136" s="68">
        <v>87.900355871886106</v>
      </c>
      <c r="M136" s="71">
        <v>0.55685931843714898</v>
      </c>
      <c r="N136" s="68">
        <v>43.010752688171998</v>
      </c>
      <c r="O136" s="71">
        <v>0.64515656073538297</v>
      </c>
      <c r="P136" s="68">
        <v>56.989247311828002</v>
      </c>
      <c r="Q136" s="71">
        <v>0.440865193370166</v>
      </c>
      <c r="R136" s="68">
        <v>90.391459074733106</v>
      </c>
    </row>
    <row r="137" spans="1:18" x14ac:dyDescent="0.2">
      <c r="A137" s="141" t="s">
        <v>595</v>
      </c>
      <c r="B137" s="67" t="s">
        <v>596</v>
      </c>
      <c r="C137" s="67">
        <v>58</v>
      </c>
      <c r="D137" s="67" t="s">
        <v>328</v>
      </c>
      <c r="E137" s="71">
        <v>0.62082799032048297</v>
      </c>
      <c r="F137" s="68">
        <v>53.380782918149499</v>
      </c>
      <c r="G137" s="71">
        <v>0.87917412234435399</v>
      </c>
      <c r="H137" s="68">
        <v>96.441281138790004</v>
      </c>
      <c r="I137" s="71">
        <v>0.73318519819559003</v>
      </c>
      <c r="J137" s="68">
        <v>32.384341637010699</v>
      </c>
      <c r="K137" s="71">
        <v>0.87877987179091899</v>
      </c>
      <c r="L137" s="68">
        <v>87.544483985765098</v>
      </c>
      <c r="M137" s="71">
        <v>0.61303208088877803</v>
      </c>
      <c r="N137" s="68">
        <v>59.498207885304701</v>
      </c>
      <c r="O137" s="71">
        <v>0.59349666870325901</v>
      </c>
      <c r="P137" s="68">
        <v>49.462365591397798</v>
      </c>
      <c r="Q137" s="71">
        <v>2.7300000000000001E-2</v>
      </c>
      <c r="R137" s="68">
        <v>59.074733096085403</v>
      </c>
    </row>
    <row r="138" spans="1:18" x14ac:dyDescent="0.2">
      <c r="A138" s="141" t="s">
        <v>443</v>
      </c>
      <c r="B138" s="67" t="s">
        <v>597</v>
      </c>
      <c r="C138" s="67">
        <v>58</v>
      </c>
      <c r="D138" s="67" t="s">
        <v>328</v>
      </c>
      <c r="E138" s="71">
        <v>0.57934742623295898</v>
      </c>
      <c r="F138" s="68">
        <v>37.722419928825602</v>
      </c>
      <c r="G138" s="71">
        <v>0.86301377811653801</v>
      </c>
      <c r="H138" s="68">
        <v>92.170818505338104</v>
      </c>
      <c r="I138" s="71">
        <v>0.75181606109838295</v>
      </c>
      <c r="J138" s="68">
        <v>37.722419928825602</v>
      </c>
      <c r="K138" s="71">
        <v>0.807430013986845</v>
      </c>
      <c r="L138" s="68">
        <v>56.939501779359396</v>
      </c>
      <c r="M138" s="71">
        <v>0.58182499063787296</v>
      </c>
      <c r="N138" s="68">
        <v>50.537634408602202</v>
      </c>
      <c r="O138" s="71">
        <v>0.45068544099826302</v>
      </c>
      <c r="P138" s="68">
        <v>28.315412186379898</v>
      </c>
      <c r="Q138" s="71">
        <v>2.1314272559852701E-2</v>
      </c>
      <c r="R138" s="68">
        <v>55.8718861209964</v>
      </c>
    </row>
    <row r="139" spans="1:18" x14ac:dyDescent="0.2">
      <c r="A139" s="141" t="s">
        <v>598</v>
      </c>
      <c r="B139" s="67" t="s">
        <v>599</v>
      </c>
      <c r="C139" s="67">
        <v>58</v>
      </c>
      <c r="D139" s="67" t="s">
        <v>328</v>
      </c>
      <c r="E139" s="71">
        <v>0.62001832882428498</v>
      </c>
      <c r="F139" s="68">
        <v>53.024911032028498</v>
      </c>
      <c r="G139" s="71">
        <v>0.73426168744328402</v>
      </c>
      <c r="H139" s="68">
        <v>28.469750889679698</v>
      </c>
      <c r="I139" s="71">
        <v>0.64659625802667398</v>
      </c>
      <c r="J139" s="68">
        <v>15.6583629893238</v>
      </c>
      <c r="K139" s="71">
        <v>0.76496603516012196</v>
      </c>
      <c r="L139" s="68">
        <v>40.925266903914597</v>
      </c>
      <c r="M139" s="71">
        <v>0.58806640868805404</v>
      </c>
      <c r="N139" s="68">
        <v>54.121863799283197</v>
      </c>
      <c r="O139" s="71">
        <v>0.48478081751339702</v>
      </c>
      <c r="P139" s="68">
        <v>34.408602150537597</v>
      </c>
      <c r="Q139" s="71">
        <v>0.50143876611418003</v>
      </c>
      <c r="R139" s="68">
        <v>96.085409252668995</v>
      </c>
    </row>
    <row r="140" spans="1:18" x14ac:dyDescent="0.2">
      <c r="A140" s="141" t="s">
        <v>600</v>
      </c>
      <c r="B140" s="67" t="s">
        <v>601</v>
      </c>
      <c r="C140" s="67">
        <v>58</v>
      </c>
      <c r="D140" s="67" t="s">
        <v>328</v>
      </c>
      <c r="E140" s="71">
        <v>0.65871065851482402</v>
      </c>
      <c r="F140" s="68">
        <v>65.480427046263301</v>
      </c>
      <c r="G140" s="71">
        <v>0.84305765595649995</v>
      </c>
      <c r="H140" s="68">
        <v>81.850533807829194</v>
      </c>
      <c r="I140" s="71">
        <v>0.76927923917334196</v>
      </c>
      <c r="J140" s="68">
        <v>40.925266903914597</v>
      </c>
      <c r="K140" s="71">
        <v>0.83999667981694803</v>
      </c>
      <c r="L140" s="68">
        <v>72.953736654804302</v>
      </c>
      <c r="M140" s="71">
        <v>0.67544626139058805</v>
      </c>
      <c r="N140" s="68">
        <v>70.250896057347703</v>
      </c>
      <c r="O140" s="71">
        <v>0.562996361528731</v>
      </c>
      <c r="P140" s="68">
        <v>45.519713261648697</v>
      </c>
      <c r="Q140" s="71">
        <v>0.26148775322283602</v>
      </c>
      <c r="R140" s="68">
        <v>81.850533807829194</v>
      </c>
    </row>
    <row r="141" spans="1:18" x14ac:dyDescent="0.2">
      <c r="A141" s="141" t="s">
        <v>602</v>
      </c>
      <c r="B141" s="67" t="s">
        <v>603</v>
      </c>
      <c r="C141" s="67">
        <v>58</v>
      </c>
      <c r="D141" s="67" t="s">
        <v>328</v>
      </c>
      <c r="E141" s="71">
        <v>0.55139952122305802</v>
      </c>
      <c r="F141" s="68">
        <v>28.113879003558701</v>
      </c>
      <c r="G141" s="71">
        <v>0.628710244942006</v>
      </c>
      <c r="H141" s="68">
        <v>13.5231316725979</v>
      </c>
      <c r="I141" s="71">
        <v>0.66313268333903197</v>
      </c>
      <c r="J141" s="68">
        <v>18.861209964412801</v>
      </c>
      <c r="K141" s="71">
        <v>0.78166721685902596</v>
      </c>
      <c r="L141" s="68">
        <v>46.619217081850501</v>
      </c>
      <c r="M141" s="71">
        <v>0.56310073648732994</v>
      </c>
      <c r="N141" s="68">
        <v>44.4444444444444</v>
      </c>
      <c r="O141" s="71">
        <v>0.46467510390616801</v>
      </c>
      <c r="P141" s="68">
        <v>31.1827956989247</v>
      </c>
      <c r="Q141" s="71">
        <v>0.20711114180478801</v>
      </c>
      <c r="R141" s="68">
        <v>80.071174377224196</v>
      </c>
    </row>
    <row r="142" spans="1:18" x14ac:dyDescent="0.2">
      <c r="A142" s="141" t="s">
        <v>604</v>
      </c>
      <c r="B142" s="67" t="s">
        <v>605</v>
      </c>
      <c r="C142" s="67">
        <v>58</v>
      </c>
      <c r="D142" s="67" t="s">
        <v>328</v>
      </c>
      <c r="E142" s="71">
        <v>0.54538541536063001</v>
      </c>
      <c r="F142" s="68">
        <v>25.978647686832701</v>
      </c>
      <c r="G142" s="71">
        <v>0.81305054387345899</v>
      </c>
      <c r="H142" s="68">
        <v>61.565836298932403</v>
      </c>
      <c r="I142" s="71">
        <v>0.67708914348781801</v>
      </c>
      <c r="J142" s="68">
        <v>21.352313167259801</v>
      </c>
      <c r="K142" s="71">
        <v>0.73056617536586099</v>
      </c>
      <c r="L142" s="68">
        <v>30.604982206405701</v>
      </c>
      <c r="M142" s="71">
        <v>0.48820371988515798</v>
      </c>
      <c r="N142" s="68">
        <v>29.390681003584199</v>
      </c>
      <c r="O142" s="71">
        <v>0.56340290955148098</v>
      </c>
      <c r="P142" s="68">
        <v>45.878136200716803</v>
      </c>
      <c r="Q142" s="71">
        <v>0</v>
      </c>
      <c r="R142" s="68">
        <v>34.163701067615698</v>
      </c>
    </row>
    <row r="143" spans="1:18" x14ac:dyDescent="0.2">
      <c r="A143" s="141" t="s">
        <v>606</v>
      </c>
      <c r="B143" s="67" t="s">
        <v>607</v>
      </c>
      <c r="C143" s="67">
        <v>58</v>
      </c>
      <c r="D143" s="67" t="s">
        <v>328</v>
      </c>
      <c r="E143" s="71">
        <v>0.64556652378071899</v>
      </c>
      <c r="F143" s="68">
        <v>60.4982206405694</v>
      </c>
      <c r="G143" s="71">
        <v>0.82799882983012396</v>
      </c>
      <c r="H143" s="68">
        <v>73.665480427046305</v>
      </c>
      <c r="I143" s="71">
        <v>0.71212795614531099</v>
      </c>
      <c r="J143" s="68">
        <v>27.402135231316699</v>
      </c>
      <c r="K143" s="71">
        <v>0.81254139996027896</v>
      </c>
      <c r="L143" s="68">
        <v>59.430604982206397</v>
      </c>
      <c r="M143" s="71">
        <v>0.662963425290226</v>
      </c>
      <c r="N143" s="68">
        <v>67.741935483871003</v>
      </c>
      <c r="O143" s="71">
        <v>0.69864713550994095</v>
      </c>
      <c r="P143" s="68">
        <v>63.440860215053803</v>
      </c>
      <c r="Q143" s="71">
        <v>0.159120395948435</v>
      </c>
      <c r="R143" s="68">
        <v>76.868327402135193</v>
      </c>
    </row>
    <row r="144" spans="1:18" x14ac:dyDescent="0.2">
      <c r="A144" s="141" t="s">
        <v>608</v>
      </c>
      <c r="B144" s="67" t="s">
        <v>609</v>
      </c>
      <c r="C144" s="67">
        <v>58</v>
      </c>
      <c r="D144" s="67" t="s">
        <v>328</v>
      </c>
      <c r="E144" s="71">
        <v>0.60653949811633701</v>
      </c>
      <c r="F144" s="68">
        <v>46.975088967971502</v>
      </c>
      <c r="G144" s="71">
        <v>0.77568457308989902</v>
      </c>
      <c r="H144" s="68">
        <v>39.857651245551601</v>
      </c>
      <c r="I144" s="71">
        <v>0.80039095156796403</v>
      </c>
      <c r="J144" s="68">
        <v>46.619217081850501</v>
      </c>
      <c r="K144" s="71">
        <v>0.74652730085055097</v>
      </c>
      <c r="L144" s="68">
        <v>34.8754448398576</v>
      </c>
      <c r="M144" s="71">
        <v>0.57558357258769199</v>
      </c>
      <c r="N144" s="68">
        <v>48.387096774193601</v>
      </c>
      <c r="O144" s="71">
        <v>0.65580059060191798</v>
      </c>
      <c r="P144" s="68">
        <v>58.422939068100398</v>
      </c>
      <c r="Q144" s="71">
        <v>8.5250000000000006E-2</v>
      </c>
      <c r="R144" s="68">
        <v>70.818505338078296</v>
      </c>
    </row>
    <row r="145" spans="1:18" x14ac:dyDescent="0.2">
      <c r="A145" s="141" t="s">
        <v>610</v>
      </c>
      <c r="B145" s="67" t="s">
        <v>611</v>
      </c>
      <c r="C145" s="67">
        <v>58</v>
      </c>
      <c r="D145" s="67" t="s">
        <v>328</v>
      </c>
      <c r="E145" s="71">
        <v>0.59553228374812095</v>
      </c>
      <c r="F145" s="68">
        <v>43.772241992882599</v>
      </c>
      <c r="G145" s="71">
        <v>0.81175803195655105</v>
      </c>
      <c r="H145" s="68">
        <v>60.4982206405694</v>
      </c>
      <c r="I145" s="71">
        <v>0.80482001110412404</v>
      </c>
      <c r="J145" s="68">
        <v>47.686832740213497</v>
      </c>
      <c r="K145" s="71">
        <v>0.79086560472727496</v>
      </c>
      <c r="L145" s="68">
        <v>50.177935943060497</v>
      </c>
      <c r="M145" s="71">
        <v>0.63799775308950202</v>
      </c>
      <c r="N145" s="68">
        <v>63.440860215053803</v>
      </c>
      <c r="O145" s="71">
        <v>0.45509461284516001</v>
      </c>
      <c r="P145" s="68">
        <v>29.749103942652301</v>
      </c>
      <c r="Q145" s="71">
        <v>7.2657688766114198E-2</v>
      </c>
      <c r="R145" s="68">
        <v>68.683274021352304</v>
      </c>
    </row>
    <row r="146" spans="1:18" x14ac:dyDescent="0.2">
      <c r="A146" s="141" t="s">
        <v>612</v>
      </c>
      <c r="B146" s="67" t="s">
        <v>613</v>
      </c>
      <c r="C146" s="67">
        <v>58</v>
      </c>
      <c r="D146" s="67" t="s">
        <v>328</v>
      </c>
      <c r="E146" s="71">
        <v>0.65862688640462297</v>
      </c>
      <c r="F146" s="68">
        <v>65.124555160142407</v>
      </c>
      <c r="G146" s="71">
        <v>0.84415449570354495</v>
      </c>
      <c r="H146" s="68">
        <v>82.918149466192204</v>
      </c>
      <c r="I146" s="71">
        <v>0.89651094032261902</v>
      </c>
      <c r="J146" s="68">
        <v>72.2419928825623</v>
      </c>
      <c r="K146" s="71">
        <v>0.83505373219670098</v>
      </c>
      <c r="L146" s="68">
        <v>71.530249110320298</v>
      </c>
      <c r="M146" s="71">
        <v>0.70041193359131204</v>
      </c>
      <c r="N146" s="68">
        <v>72.759856630824402</v>
      </c>
      <c r="O146" s="71">
        <v>0.67563021661356204</v>
      </c>
      <c r="P146" s="68">
        <v>60.573476702508998</v>
      </c>
      <c r="Q146" s="71">
        <v>0</v>
      </c>
      <c r="R146" s="68">
        <v>34.163701067615698</v>
      </c>
    </row>
    <row r="147" spans="1:18" x14ac:dyDescent="0.2">
      <c r="A147" s="141" t="s">
        <v>614</v>
      </c>
      <c r="B147" s="67" t="s">
        <v>615</v>
      </c>
      <c r="C147" s="67">
        <v>58</v>
      </c>
      <c r="D147" s="67" t="s">
        <v>328</v>
      </c>
      <c r="E147" s="71">
        <v>0.67989057211450799</v>
      </c>
      <c r="F147" s="68">
        <v>73.665480427046305</v>
      </c>
      <c r="G147" s="71">
        <v>0.78338612750332304</v>
      </c>
      <c r="H147" s="68">
        <v>44.1281138790036</v>
      </c>
      <c r="I147" s="71">
        <v>0.86998334741239602</v>
      </c>
      <c r="J147" s="68">
        <v>62.9893238434164</v>
      </c>
      <c r="K147" s="71">
        <v>0.756202043884875</v>
      </c>
      <c r="L147" s="68">
        <v>38.434163701067597</v>
      </c>
      <c r="M147" s="71">
        <v>0.55061790038696801</v>
      </c>
      <c r="N147" s="68">
        <v>41.577060931899602</v>
      </c>
      <c r="O147" s="71">
        <v>0.64285401349948601</v>
      </c>
      <c r="P147" s="68">
        <v>55.5555555555556</v>
      </c>
      <c r="Q147" s="71">
        <v>0.4763</v>
      </c>
      <c r="R147" s="68">
        <v>92.170818505338104</v>
      </c>
    </row>
    <row r="148" spans="1:18" x14ac:dyDescent="0.2">
      <c r="A148" s="141" t="s">
        <v>616</v>
      </c>
      <c r="B148" s="67" t="s">
        <v>617</v>
      </c>
      <c r="C148" s="67">
        <v>58</v>
      </c>
      <c r="D148" s="67" t="s">
        <v>328</v>
      </c>
      <c r="E148" s="71">
        <v>0.71493853362316295</v>
      </c>
      <c r="F148" s="68">
        <v>80.782918149466198</v>
      </c>
      <c r="G148" s="71">
        <v>0.84976977199905701</v>
      </c>
      <c r="H148" s="68">
        <v>86.832740213523095</v>
      </c>
      <c r="I148" s="71">
        <v>0.91452485162118202</v>
      </c>
      <c r="J148" s="68">
        <v>79.0035587188612</v>
      </c>
      <c r="K148" s="71">
        <v>0.83481546655618399</v>
      </c>
      <c r="L148" s="68">
        <v>71.174377224199304</v>
      </c>
      <c r="M148" s="71">
        <v>0.76906753214330303</v>
      </c>
      <c r="N148" s="68">
        <v>81.720430107526894</v>
      </c>
      <c r="O148" s="71">
        <v>0.64380284277100097</v>
      </c>
      <c r="P148" s="68">
        <v>56.630824372759903</v>
      </c>
      <c r="Q148" s="71">
        <v>0.27765073664825102</v>
      </c>
      <c r="R148" s="68">
        <v>82.562277580071196</v>
      </c>
    </row>
    <row r="149" spans="1:18" x14ac:dyDescent="0.2">
      <c r="A149" s="141" t="s">
        <v>618</v>
      </c>
      <c r="B149" s="67" t="s">
        <v>619</v>
      </c>
      <c r="C149" s="67">
        <v>58</v>
      </c>
      <c r="D149" s="67" t="s">
        <v>328</v>
      </c>
      <c r="E149" s="71">
        <v>0.64258246835453103</v>
      </c>
      <c r="F149" s="68">
        <v>58.718861209964402</v>
      </c>
      <c r="G149" s="71">
        <v>0.88300536578616096</v>
      </c>
      <c r="H149" s="68">
        <v>97.153024911032006</v>
      </c>
      <c r="I149" s="71">
        <v>0.90461116931615904</v>
      </c>
      <c r="J149" s="68">
        <v>75.800711743772197</v>
      </c>
      <c r="K149" s="71">
        <v>0.82911444413006197</v>
      </c>
      <c r="L149" s="68">
        <v>67.615658362989294</v>
      </c>
      <c r="M149" s="71">
        <v>0.75034327799276002</v>
      </c>
      <c r="N149" s="68">
        <v>80.286738351254499</v>
      </c>
      <c r="O149" s="71">
        <v>0.488420552902044</v>
      </c>
      <c r="P149" s="68">
        <v>35.125448028673802</v>
      </c>
      <c r="Q149" s="71">
        <v>0</v>
      </c>
      <c r="R149" s="68">
        <v>34.163701067615698</v>
      </c>
    </row>
    <row r="150" spans="1:18" x14ac:dyDescent="0.2">
      <c r="A150" s="141" t="s">
        <v>620</v>
      </c>
      <c r="B150" s="67" t="s">
        <v>621</v>
      </c>
      <c r="C150" s="67">
        <v>59</v>
      </c>
      <c r="D150" s="67" t="s">
        <v>328</v>
      </c>
      <c r="E150" s="71">
        <v>0.50681769984431502</v>
      </c>
      <c r="F150" s="68">
        <v>18.861209964412801</v>
      </c>
      <c r="G150" s="71">
        <v>0.80615465894038496</v>
      </c>
      <c r="H150" s="68">
        <v>55.8718861209964</v>
      </c>
      <c r="I150" s="71">
        <v>0.68882128995301295</v>
      </c>
      <c r="J150" s="68">
        <v>23.843416370106802</v>
      </c>
      <c r="K150" s="71">
        <v>0.63577254626017199</v>
      </c>
      <c r="L150" s="68">
        <v>14.234875444839901</v>
      </c>
      <c r="M150" s="71">
        <v>0.58806640868805404</v>
      </c>
      <c r="N150" s="68">
        <v>54.121863799283197</v>
      </c>
      <c r="O150" s="71">
        <v>0.316623983990383</v>
      </c>
      <c r="P150" s="68">
        <v>14.695340501792099</v>
      </c>
      <c r="Q150" s="71">
        <v>5.4673112338858203E-3</v>
      </c>
      <c r="R150" s="68">
        <v>49.466192170818502</v>
      </c>
    </row>
    <row r="151" spans="1:18" x14ac:dyDescent="0.2">
      <c r="A151" s="141" t="s">
        <v>622</v>
      </c>
      <c r="B151" s="67" t="s">
        <v>623</v>
      </c>
      <c r="C151" s="67">
        <v>58</v>
      </c>
      <c r="D151" s="67" t="s">
        <v>328</v>
      </c>
      <c r="E151" s="71">
        <v>0.58695256156887399</v>
      </c>
      <c r="F151" s="68">
        <v>41.281138790035598</v>
      </c>
      <c r="G151" s="71">
        <v>0.86197743633362001</v>
      </c>
      <c r="H151" s="68">
        <v>91.814946619217096</v>
      </c>
      <c r="I151" s="71">
        <v>0.87637532292164899</v>
      </c>
      <c r="J151" s="68">
        <v>64.056939501779397</v>
      </c>
      <c r="K151" s="71">
        <v>0.74757344496463896</v>
      </c>
      <c r="L151" s="68">
        <v>35.231316725978601</v>
      </c>
      <c r="M151" s="71">
        <v>0.54437648233678704</v>
      </c>
      <c r="N151" s="68">
        <v>39.784946236559101</v>
      </c>
      <c r="O151" s="71">
        <v>0.48637700145691498</v>
      </c>
      <c r="P151" s="68">
        <v>34.767025089605703</v>
      </c>
      <c r="Q151" s="71">
        <v>5.0356813996316804E-3</v>
      </c>
      <c r="R151" s="68">
        <v>49.110320284697501</v>
      </c>
    </row>
    <row r="152" spans="1:18" x14ac:dyDescent="0.2">
      <c r="A152" s="141" t="s">
        <v>624</v>
      </c>
      <c r="B152" s="67" t="s">
        <v>625</v>
      </c>
      <c r="C152" s="67">
        <v>59</v>
      </c>
      <c r="D152" s="67" t="s">
        <v>328</v>
      </c>
      <c r="E152" s="71">
        <v>0.50014726971074097</v>
      </c>
      <c r="F152" s="68">
        <v>17.4377224199288</v>
      </c>
      <c r="G152" s="71">
        <v>0.75523164386727804</v>
      </c>
      <c r="H152" s="68">
        <v>32.028469750889698</v>
      </c>
      <c r="I152" s="71">
        <v>0.75373253693164399</v>
      </c>
      <c r="J152" s="68">
        <v>38.078291814946603</v>
      </c>
      <c r="K152" s="71">
        <v>0.67299969267918303</v>
      </c>
      <c r="L152" s="68">
        <v>18.5053380782918</v>
      </c>
      <c r="M152" s="71">
        <v>0.662963425290226</v>
      </c>
      <c r="N152" s="68">
        <v>67.741935483871003</v>
      </c>
      <c r="O152" s="71">
        <v>0.15279103404491701</v>
      </c>
      <c r="P152" s="68">
        <v>6.8100358422939102</v>
      </c>
      <c r="Q152" s="71">
        <v>3.1652854511970601E-3</v>
      </c>
      <c r="R152" s="68">
        <v>46.263345195729499</v>
      </c>
    </row>
    <row r="153" spans="1:18" x14ac:dyDescent="0.2">
      <c r="A153" s="141" t="s">
        <v>626</v>
      </c>
      <c r="B153" s="67" t="s">
        <v>627</v>
      </c>
      <c r="C153" s="67">
        <v>59</v>
      </c>
      <c r="D153" s="67" t="s">
        <v>328</v>
      </c>
      <c r="E153" s="71">
        <v>0.52674026532120499</v>
      </c>
      <c r="F153" s="68">
        <v>22.775800711743798</v>
      </c>
      <c r="G153" s="71">
        <v>0.77324082835444097</v>
      </c>
      <c r="H153" s="68">
        <v>39.145907473309599</v>
      </c>
      <c r="I153" s="71">
        <v>0.73279913932930396</v>
      </c>
      <c r="J153" s="68">
        <v>31.672597864768701</v>
      </c>
      <c r="K153" s="71">
        <v>0.75542803773704303</v>
      </c>
      <c r="L153" s="68">
        <v>38.078291814946603</v>
      </c>
      <c r="M153" s="71">
        <v>0.463238047684434</v>
      </c>
      <c r="N153" s="68">
        <v>24.3727598566308</v>
      </c>
      <c r="O153" s="71">
        <v>0.35343811709088302</v>
      </c>
      <c r="P153" s="68">
        <v>17.921146953405</v>
      </c>
      <c r="Q153" s="71">
        <v>8.2297421731123394E-2</v>
      </c>
      <c r="R153" s="68">
        <v>70.462633451957302</v>
      </c>
    </row>
    <row r="154" spans="1:18" x14ac:dyDescent="0.2">
      <c r="A154" s="141" t="s">
        <v>628</v>
      </c>
      <c r="B154" s="67" t="s">
        <v>629</v>
      </c>
      <c r="C154" s="67">
        <v>58</v>
      </c>
      <c r="D154" s="67" t="s">
        <v>328</v>
      </c>
      <c r="E154" s="71">
        <v>0.62550705784038996</v>
      </c>
      <c r="F154" s="68">
        <v>54.092526690391502</v>
      </c>
      <c r="G154" s="71">
        <v>0.82426616753138504</v>
      </c>
      <c r="H154" s="68">
        <v>70.818505338078296</v>
      </c>
      <c r="I154" s="71">
        <v>0.87534461117523699</v>
      </c>
      <c r="J154" s="68">
        <v>63.701067615658403</v>
      </c>
      <c r="K154" s="71">
        <v>0.86853841231418205</v>
      </c>
      <c r="L154" s="68">
        <v>83.985765124555201</v>
      </c>
      <c r="M154" s="71">
        <v>0.65048058918986396</v>
      </c>
      <c r="N154" s="68">
        <v>65.591397849462396</v>
      </c>
      <c r="O154" s="71">
        <v>0.41600211563461897</v>
      </c>
      <c r="P154" s="68">
        <v>23.2974910394265</v>
      </c>
      <c r="Q154" s="71">
        <v>0.118410451197053</v>
      </c>
      <c r="R154" s="68">
        <v>73.665480427046305</v>
      </c>
    </row>
    <row r="155" spans="1:18" x14ac:dyDescent="0.2">
      <c r="A155" s="141" t="s">
        <v>630</v>
      </c>
      <c r="B155" s="67" t="s">
        <v>631</v>
      </c>
      <c r="C155" s="67">
        <v>58</v>
      </c>
      <c r="D155" s="67" t="s">
        <v>328</v>
      </c>
      <c r="E155" s="71">
        <v>0.52655807670509003</v>
      </c>
      <c r="F155" s="68">
        <v>22.419928825622801</v>
      </c>
      <c r="G155" s="71">
        <v>0.77326309472939503</v>
      </c>
      <c r="H155" s="68">
        <v>39.5017793594306</v>
      </c>
      <c r="I155" s="71">
        <v>0.81341273606125097</v>
      </c>
      <c r="J155" s="68">
        <v>49.466192170818502</v>
      </c>
      <c r="K155" s="71">
        <v>0.73284358102460601</v>
      </c>
      <c r="L155" s="68">
        <v>32.028469750889698</v>
      </c>
      <c r="M155" s="71">
        <v>0.56934215453751102</v>
      </c>
      <c r="N155" s="68">
        <v>45.878136200716803</v>
      </c>
      <c r="O155" s="71">
        <v>0.23610038374886599</v>
      </c>
      <c r="P155" s="68">
        <v>11.1111111111111</v>
      </c>
      <c r="Q155" s="71">
        <v>3.43865101289135E-2</v>
      </c>
      <c r="R155" s="68">
        <v>60.142348754448399</v>
      </c>
    </row>
    <row r="156" spans="1:18" x14ac:dyDescent="0.2">
      <c r="A156" s="141" t="s">
        <v>632</v>
      </c>
      <c r="B156" s="67" t="s">
        <v>633</v>
      </c>
      <c r="C156" s="67">
        <v>58</v>
      </c>
      <c r="D156" s="67" t="s">
        <v>328</v>
      </c>
      <c r="E156" s="71">
        <v>0.581711971613459</v>
      </c>
      <c r="F156" s="68">
        <v>38.790035587188598</v>
      </c>
      <c r="G156" s="71">
        <v>0.81862570173246896</v>
      </c>
      <c r="H156" s="68">
        <v>67.2597864768683</v>
      </c>
      <c r="I156" s="71">
        <v>0.85667292919181204</v>
      </c>
      <c r="J156" s="68">
        <v>57.651245551601399</v>
      </c>
      <c r="K156" s="71">
        <v>0.67961781672021704</v>
      </c>
      <c r="L156" s="68">
        <v>19.572953736654799</v>
      </c>
      <c r="M156" s="71">
        <v>0.58806640868805404</v>
      </c>
      <c r="N156" s="68">
        <v>54.121863799283197</v>
      </c>
      <c r="O156" s="71">
        <v>0.54728897334820004</v>
      </c>
      <c r="P156" s="68">
        <v>44.086021505376301</v>
      </c>
      <c r="Q156" s="71">
        <v>0</v>
      </c>
      <c r="R156" s="68">
        <v>34.163701067615698</v>
      </c>
    </row>
    <row r="157" spans="1:18" x14ac:dyDescent="0.2">
      <c r="A157" s="141" t="s">
        <v>634</v>
      </c>
      <c r="B157" s="67" t="s">
        <v>635</v>
      </c>
      <c r="C157" s="67">
        <v>59</v>
      </c>
      <c r="D157" s="67" t="s">
        <v>328</v>
      </c>
      <c r="E157" s="71">
        <v>0.52751311058615902</v>
      </c>
      <c r="F157" s="68">
        <v>23.131672597864799</v>
      </c>
      <c r="G157" s="71">
        <v>0.66728178314471398</v>
      </c>
      <c r="H157" s="68">
        <v>15.6583629893238</v>
      </c>
      <c r="I157" s="71">
        <v>0.77038081959139904</v>
      </c>
      <c r="J157" s="68">
        <v>41.9928825622776</v>
      </c>
      <c r="K157" s="71">
        <v>0.80782381808883097</v>
      </c>
      <c r="L157" s="68">
        <v>57.295373665480398</v>
      </c>
      <c r="M157" s="71">
        <v>0.54437648233678704</v>
      </c>
      <c r="N157" s="68">
        <v>39.784946236559101</v>
      </c>
      <c r="O157" s="71">
        <v>0.37521576035522197</v>
      </c>
      <c r="P157" s="68">
        <v>18.9964157706093</v>
      </c>
      <c r="Q157" s="71">
        <v>0</v>
      </c>
      <c r="R157" s="68">
        <v>34.163701067615698</v>
      </c>
    </row>
    <row r="158" spans="1:18" x14ac:dyDescent="0.2">
      <c r="A158" s="141" t="s">
        <v>636</v>
      </c>
      <c r="B158" s="67" t="s">
        <v>637</v>
      </c>
      <c r="C158" s="67">
        <v>59</v>
      </c>
      <c r="D158" s="67" t="s">
        <v>328</v>
      </c>
      <c r="E158" s="71">
        <v>0.49932018593146799</v>
      </c>
      <c r="F158" s="68">
        <v>16.725978647686802</v>
      </c>
      <c r="G158" s="71">
        <v>0.71114961687546996</v>
      </c>
      <c r="H158" s="68">
        <v>21.708185053380799</v>
      </c>
      <c r="I158" s="71">
        <v>0.65663462194632205</v>
      </c>
      <c r="J158" s="68">
        <v>18.149466192170799</v>
      </c>
      <c r="K158" s="71">
        <v>0.74487969411927502</v>
      </c>
      <c r="L158" s="68">
        <v>34.163701067615698</v>
      </c>
      <c r="M158" s="71">
        <v>0.282236924229185</v>
      </c>
      <c r="N158" s="68">
        <v>8.2437275985663092</v>
      </c>
      <c r="O158" s="71">
        <v>0.28903844442223797</v>
      </c>
      <c r="P158" s="68">
        <v>13.2616487455197</v>
      </c>
      <c r="Q158" s="71">
        <v>0.31198181399631703</v>
      </c>
      <c r="R158" s="68">
        <v>83.985765124555201</v>
      </c>
    </row>
    <row r="159" spans="1:18" x14ac:dyDescent="0.2">
      <c r="A159" s="141" t="s">
        <v>638</v>
      </c>
      <c r="B159" s="67" t="s">
        <v>639</v>
      </c>
      <c r="C159" s="67">
        <v>59</v>
      </c>
      <c r="D159" s="67" t="s">
        <v>328</v>
      </c>
      <c r="E159" s="71">
        <v>0.415647757872806</v>
      </c>
      <c r="F159" s="68">
        <v>9.9644128113879002</v>
      </c>
      <c r="G159" s="71">
        <v>0.543048262996497</v>
      </c>
      <c r="H159" s="68">
        <v>6.4056939501779402</v>
      </c>
      <c r="I159" s="71">
        <v>0.64651689058504103</v>
      </c>
      <c r="J159" s="68">
        <v>15.302491103202801</v>
      </c>
      <c r="K159" s="71">
        <v>0.69142785504053395</v>
      </c>
      <c r="L159" s="68">
        <v>22.0640569395018</v>
      </c>
      <c r="M159" s="71">
        <v>0.506927974035701</v>
      </c>
      <c r="N159" s="68">
        <v>32.974910394265201</v>
      </c>
      <c r="O159" s="71">
        <v>0.10582168796764201</v>
      </c>
      <c r="P159" s="68">
        <v>5.7347670250896101</v>
      </c>
      <c r="Q159" s="71">
        <v>1.43876611418048E-4</v>
      </c>
      <c r="R159" s="68">
        <v>35.587188612099602</v>
      </c>
    </row>
    <row r="160" spans="1:18" x14ac:dyDescent="0.2">
      <c r="A160" s="141" t="s">
        <v>640</v>
      </c>
      <c r="B160" s="67" t="s">
        <v>641</v>
      </c>
      <c r="C160" s="67">
        <v>58</v>
      </c>
      <c r="D160" s="67" t="s">
        <v>328</v>
      </c>
      <c r="E160" s="71">
        <v>0.57444024125885695</v>
      </c>
      <c r="F160" s="68">
        <v>35.587188612099602</v>
      </c>
      <c r="G160" s="71">
        <v>0.82323238610109695</v>
      </c>
      <c r="H160" s="68">
        <v>69.7508896797153</v>
      </c>
      <c r="I160" s="71">
        <v>0.86293969109086899</v>
      </c>
      <c r="J160" s="68">
        <v>60.4982206405694</v>
      </c>
      <c r="K160" s="71">
        <v>0.64140923832525198</v>
      </c>
      <c r="L160" s="68">
        <v>15.302491103202801</v>
      </c>
      <c r="M160" s="71">
        <v>0.56310073648732994</v>
      </c>
      <c r="N160" s="68">
        <v>44.4444444444444</v>
      </c>
      <c r="O160" s="71">
        <v>0.49385258155227801</v>
      </c>
      <c r="P160" s="68">
        <v>35.4838709677419</v>
      </c>
      <c r="Q160" s="71">
        <v>6.2106813996316797E-2</v>
      </c>
      <c r="R160" s="68">
        <v>66.903914590747306</v>
      </c>
    </row>
    <row r="161" spans="1:18" x14ac:dyDescent="0.2">
      <c r="A161" s="141" t="s">
        <v>642</v>
      </c>
      <c r="B161" s="67" t="s">
        <v>643</v>
      </c>
      <c r="C161" s="67">
        <v>58</v>
      </c>
      <c r="D161" s="67" t="s">
        <v>328</v>
      </c>
      <c r="E161" s="71">
        <v>0.69331966937604095</v>
      </c>
      <c r="F161" s="68">
        <v>77.580071174377196</v>
      </c>
      <c r="G161" s="71">
        <v>0.91901932479386095</v>
      </c>
      <c r="H161" s="68">
        <v>99.644128113879006</v>
      </c>
      <c r="I161" s="71">
        <v>0.89259166683789204</v>
      </c>
      <c r="J161" s="68">
        <v>70.106761565836294</v>
      </c>
      <c r="K161" s="71">
        <v>0.82395829575119695</v>
      </c>
      <c r="L161" s="68">
        <v>65.480427046263301</v>
      </c>
      <c r="M161" s="71">
        <v>0.58806640868805404</v>
      </c>
      <c r="N161" s="68">
        <v>54.121863799283197</v>
      </c>
      <c r="O161" s="71">
        <v>0.43628232018524199</v>
      </c>
      <c r="P161" s="68">
        <v>26.523297491039401</v>
      </c>
      <c r="Q161" s="71">
        <v>0.5</v>
      </c>
      <c r="R161" s="68">
        <v>95.373665480427107</v>
      </c>
    </row>
    <row r="162" spans="1:18" x14ac:dyDescent="0.2">
      <c r="A162" s="141" t="s">
        <v>644</v>
      </c>
      <c r="B162" s="67" t="s">
        <v>645</v>
      </c>
      <c r="C162" s="67">
        <v>58</v>
      </c>
      <c r="D162" s="67" t="s">
        <v>328</v>
      </c>
      <c r="E162" s="71">
        <v>0.565350315985237</v>
      </c>
      <c r="F162" s="68">
        <v>32.028469750889698</v>
      </c>
      <c r="G162" s="71">
        <v>0.818112166253258</v>
      </c>
      <c r="H162" s="68">
        <v>66.192170818505303</v>
      </c>
      <c r="I162" s="71">
        <v>0.80443631563824503</v>
      </c>
      <c r="J162" s="68">
        <v>47.330960854092503</v>
      </c>
      <c r="K162" s="71">
        <v>0.66332398118084301</v>
      </c>
      <c r="L162" s="68">
        <v>17.081850533807799</v>
      </c>
      <c r="M162" s="71">
        <v>0.56934215453751102</v>
      </c>
      <c r="N162" s="68">
        <v>45.878136200716803</v>
      </c>
      <c r="O162" s="71">
        <v>0.53688727830156502</v>
      </c>
      <c r="P162" s="68">
        <v>42.2939068100358</v>
      </c>
      <c r="Q162" s="71">
        <v>0</v>
      </c>
      <c r="R162" s="68">
        <v>34.163701067615698</v>
      </c>
    </row>
    <row r="163" spans="1:18" x14ac:dyDescent="0.2">
      <c r="A163" s="141" t="s">
        <v>646</v>
      </c>
      <c r="B163" s="67" t="s">
        <v>647</v>
      </c>
      <c r="C163" s="67">
        <v>58</v>
      </c>
      <c r="D163" s="67" t="s">
        <v>328</v>
      </c>
      <c r="E163" s="71">
        <v>0.54426464274958197</v>
      </c>
      <c r="F163" s="68">
        <v>25.266903914590699</v>
      </c>
      <c r="G163" s="71">
        <v>0.76345100516339004</v>
      </c>
      <c r="H163" s="68">
        <v>34.519572953736699</v>
      </c>
      <c r="I163" s="71">
        <v>0.77545496102948097</v>
      </c>
      <c r="J163" s="68">
        <v>43.060498220640604</v>
      </c>
      <c r="K163" s="71">
        <v>0.77239126805266201</v>
      </c>
      <c r="L163" s="68">
        <v>43.772241992882599</v>
      </c>
      <c r="M163" s="71">
        <v>0.44451379353389098</v>
      </c>
      <c r="N163" s="68">
        <v>21.505376344085999</v>
      </c>
      <c r="O163" s="71">
        <v>0.50977682871806695</v>
      </c>
      <c r="P163" s="68">
        <v>38.351254480286698</v>
      </c>
      <c r="Q163" s="71">
        <v>0</v>
      </c>
      <c r="R163" s="68">
        <v>34.163701067615698</v>
      </c>
    </row>
    <row r="164" spans="1:18" x14ac:dyDescent="0.2">
      <c r="A164" s="141" t="s">
        <v>648</v>
      </c>
      <c r="B164" s="67" t="s">
        <v>649</v>
      </c>
      <c r="C164" s="67">
        <v>59</v>
      </c>
      <c r="D164" s="67" t="s">
        <v>328</v>
      </c>
      <c r="E164" s="71">
        <v>0.53333073048342305</v>
      </c>
      <c r="F164" s="68">
        <v>23.843416370106802</v>
      </c>
      <c r="G164" s="71">
        <v>0.79346375528041002</v>
      </c>
      <c r="H164" s="68">
        <v>49.110320284697501</v>
      </c>
      <c r="I164" s="71">
        <v>0.73275678900368602</v>
      </c>
      <c r="J164" s="68">
        <v>31.3167259786477</v>
      </c>
      <c r="K164" s="71">
        <v>0.73175663691771897</v>
      </c>
      <c r="L164" s="68">
        <v>30.960854092526699</v>
      </c>
      <c r="M164" s="71">
        <v>0.47572088378479599</v>
      </c>
      <c r="N164" s="68">
        <v>27.240143369175598</v>
      </c>
      <c r="O164" s="71">
        <v>0.274942441302508</v>
      </c>
      <c r="P164" s="68">
        <v>12.9032258064516</v>
      </c>
      <c r="Q164" s="71">
        <v>0.191343876611418</v>
      </c>
      <c r="R164" s="68">
        <v>78.647686832740206</v>
      </c>
    </row>
    <row r="165" spans="1:18" x14ac:dyDescent="0.2">
      <c r="A165" s="141" t="s">
        <v>650</v>
      </c>
      <c r="B165" s="67" t="s">
        <v>651</v>
      </c>
      <c r="C165" s="67">
        <v>58</v>
      </c>
      <c r="D165" s="67" t="s">
        <v>328</v>
      </c>
      <c r="E165" s="71">
        <v>0.55936787689076095</v>
      </c>
      <c r="F165" s="68">
        <v>29.893238434163699</v>
      </c>
      <c r="G165" s="71">
        <v>0.83047933103746396</v>
      </c>
      <c r="H165" s="68">
        <v>75.800711743772197</v>
      </c>
      <c r="I165" s="71">
        <v>0.63592730751385695</v>
      </c>
      <c r="J165" s="68">
        <v>14.5907473309609</v>
      </c>
      <c r="K165" s="71">
        <v>0.817099785613703</v>
      </c>
      <c r="L165" s="68">
        <v>60.854092526690401</v>
      </c>
      <c r="M165" s="71">
        <v>0.57558357258769199</v>
      </c>
      <c r="N165" s="68">
        <v>48.387096774193601</v>
      </c>
      <c r="O165" s="71">
        <v>0.483736739729968</v>
      </c>
      <c r="P165" s="68">
        <v>34.050179211469498</v>
      </c>
      <c r="Q165" s="71">
        <v>1.33805248618785E-2</v>
      </c>
      <c r="R165" s="68">
        <v>53.736654804270501</v>
      </c>
    </row>
    <row r="166" spans="1:18" x14ac:dyDescent="0.2">
      <c r="A166" s="141" t="s">
        <v>652</v>
      </c>
      <c r="B166" s="67" t="s">
        <v>653</v>
      </c>
      <c r="C166" s="67">
        <v>59</v>
      </c>
      <c r="D166" s="67" t="s">
        <v>328</v>
      </c>
      <c r="E166" s="71">
        <v>0.49043966361077601</v>
      </c>
      <c r="F166" s="68">
        <v>15.302491103202801</v>
      </c>
      <c r="G166" s="71">
        <v>0.79610060238163904</v>
      </c>
      <c r="H166" s="68">
        <v>50.177935943060497</v>
      </c>
      <c r="I166" s="71">
        <v>0.51919411853292696</v>
      </c>
      <c r="J166" s="68">
        <v>4.6263345195729499</v>
      </c>
      <c r="K166" s="71">
        <v>0.73207175143599801</v>
      </c>
      <c r="L166" s="68">
        <v>31.3167259786477</v>
      </c>
      <c r="M166" s="71">
        <v>0.46947946573461502</v>
      </c>
      <c r="N166" s="68">
        <v>26.523297491039401</v>
      </c>
      <c r="O166" s="71">
        <v>0.42377777101962399</v>
      </c>
      <c r="P166" s="68">
        <v>24.3727598566308</v>
      </c>
      <c r="Q166" s="71">
        <v>2.01427255985267E-3</v>
      </c>
      <c r="R166" s="68">
        <v>45.195729537366503</v>
      </c>
    </row>
    <row r="167" spans="1:18" x14ac:dyDescent="0.2">
      <c r="A167" s="141" t="s">
        <v>654</v>
      </c>
      <c r="B167" s="67" t="s">
        <v>655</v>
      </c>
      <c r="C167" s="67">
        <v>59</v>
      </c>
      <c r="D167" s="67" t="s">
        <v>328</v>
      </c>
      <c r="E167" s="71">
        <v>0.52787218352644505</v>
      </c>
      <c r="F167" s="68">
        <v>23.487544483985801</v>
      </c>
      <c r="G167" s="71">
        <v>0.77038014347921102</v>
      </c>
      <c r="H167" s="68">
        <v>37.366548042704601</v>
      </c>
      <c r="I167" s="71">
        <v>0.74811518926301102</v>
      </c>
      <c r="J167" s="68">
        <v>36.654804270462598</v>
      </c>
      <c r="K167" s="71">
        <v>0.79724845873635697</v>
      </c>
      <c r="L167" s="68">
        <v>51.957295373665502</v>
      </c>
      <c r="M167" s="71">
        <v>0.52565222818624402</v>
      </c>
      <c r="N167" s="68">
        <v>35.842293906809999</v>
      </c>
      <c r="O167" s="71">
        <v>0.32583708149384799</v>
      </c>
      <c r="P167" s="68">
        <v>15.412186379928301</v>
      </c>
      <c r="Q167" s="71">
        <v>0</v>
      </c>
      <c r="R167" s="68">
        <v>34.163701067615698</v>
      </c>
    </row>
    <row r="168" spans="1:18" x14ac:dyDescent="0.2">
      <c r="A168" s="141" t="s">
        <v>656</v>
      </c>
      <c r="B168" s="67" t="s">
        <v>657</v>
      </c>
      <c r="C168" s="67">
        <v>58</v>
      </c>
      <c r="D168" s="67" t="s">
        <v>328</v>
      </c>
      <c r="E168" s="71">
        <v>0.58997944158860205</v>
      </c>
      <c r="F168" s="68">
        <v>41.637010676156599</v>
      </c>
      <c r="G168" s="71">
        <v>0.837225377838138</v>
      </c>
      <c r="H168" s="68">
        <v>79.0035587188612</v>
      </c>
      <c r="I168" s="71">
        <v>0.72436262109008398</v>
      </c>
      <c r="J168" s="68">
        <v>29.537366548042701</v>
      </c>
      <c r="K168" s="71">
        <v>0.86178142330093999</v>
      </c>
      <c r="L168" s="68">
        <v>80.782918149466198</v>
      </c>
      <c r="M168" s="71">
        <v>0.53189364623642499</v>
      </c>
      <c r="N168" s="68">
        <v>36.917562724014303</v>
      </c>
      <c r="O168" s="71">
        <v>0.58461358106602601</v>
      </c>
      <c r="P168" s="68">
        <v>48.7455197132617</v>
      </c>
      <c r="Q168" s="71">
        <v>0</v>
      </c>
      <c r="R168" s="68">
        <v>34.163701067615698</v>
      </c>
    </row>
    <row r="169" spans="1:18" x14ac:dyDescent="0.2">
      <c r="A169" s="141" t="s">
        <v>658</v>
      </c>
      <c r="B169" s="67" t="s">
        <v>659</v>
      </c>
      <c r="C169" s="67">
        <v>58</v>
      </c>
      <c r="D169" s="67" t="s">
        <v>328</v>
      </c>
      <c r="E169" s="71">
        <v>0.552485929793196</v>
      </c>
      <c r="F169" s="68">
        <v>28.469750889679698</v>
      </c>
      <c r="G169" s="71">
        <v>0.80015268016173402</v>
      </c>
      <c r="H169" s="68">
        <v>53.380782918149499</v>
      </c>
      <c r="I169" s="71">
        <v>0.69577003673481097</v>
      </c>
      <c r="J169" s="68">
        <v>24.911032028469801</v>
      </c>
      <c r="K169" s="71">
        <v>0.79173584494195703</v>
      </c>
      <c r="L169" s="68">
        <v>50.889679715302499</v>
      </c>
      <c r="M169" s="71">
        <v>0.450755211584072</v>
      </c>
      <c r="N169" s="68">
        <v>22.580645161290299</v>
      </c>
      <c r="O169" s="71">
        <v>0.52844701712297204</v>
      </c>
      <c r="P169" s="68">
        <v>41.218637992831503</v>
      </c>
      <c r="Q169" s="71">
        <v>4.8054788213627998E-2</v>
      </c>
      <c r="R169" s="68">
        <v>62.633451957295399</v>
      </c>
    </row>
    <row r="170" spans="1:18" x14ac:dyDescent="0.2">
      <c r="A170" s="141" t="s">
        <v>660</v>
      </c>
      <c r="B170" s="67" t="s">
        <v>661</v>
      </c>
      <c r="C170" s="67">
        <v>58</v>
      </c>
      <c r="D170" s="67" t="s">
        <v>328</v>
      </c>
      <c r="E170" s="71">
        <v>0.57860775772247797</v>
      </c>
      <c r="F170" s="68">
        <v>37.0106761565836</v>
      </c>
      <c r="G170" s="71">
        <v>0.80871702979457505</v>
      </c>
      <c r="H170" s="68">
        <v>58.362989323843401</v>
      </c>
      <c r="I170" s="71">
        <v>0.71928489832326703</v>
      </c>
      <c r="J170" s="68">
        <v>28.825622775800699</v>
      </c>
      <c r="K170" s="71">
        <v>0.82977734412200899</v>
      </c>
      <c r="L170" s="68">
        <v>68.327402135231296</v>
      </c>
      <c r="M170" s="71">
        <v>0.61303208088877803</v>
      </c>
      <c r="N170" s="68">
        <v>59.498207885304701</v>
      </c>
      <c r="O170" s="71">
        <v>0.50083519320624104</v>
      </c>
      <c r="P170" s="68">
        <v>36.559139784946197</v>
      </c>
      <c r="Q170" s="71">
        <v>0</v>
      </c>
      <c r="R170" s="68">
        <v>34.163701067615698</v>
      </c>
    </row>
    <row r="171" spans="1:18" x14ac:dyDescent="0.2">
      <c r="A171" s="141" t="s">
        <v>662</v>
      </c>
      <c r="B171" s="67" t="s">
        <v>663</v>
      </c>
      <c r="C171" s="67">
        <v>59</v>
      </c>
      <c r="D171" s="67" t="s">
        <v>328</v>
      </c>
      <c r="E171" s="71">
        <v>0.41751360105079699</v>
      </c>
      <c r="F171" s="68">
        <v>10.3202846975089</v>
      </c>
      <c r="G171" s="71">
        <v>0.52563508386331803</v>
      </c>
      <c r="H171" s="68">
        <v>6.04982206405694</v>
      </c>
      <c r="I171" s="71">
        <v>0.63085068423256996</v>
      </c>
      <c r="J171" s="68">
        <v>14.234875444839901</v>
      </c>
      <c r="K171" s="71">
        <v>0.611367403887076</v>
      </c>
      <c r="L171" s="68">
        <v>11.387900355871899</v>
      </c>
      <c r="M171" s="71">
        <v>0.407065285232805</v>
      </c>
      <c r="N171" s="68">
        <v>15.770609318996399</v>
      </c>
      <c r="O171" s="71">
        <v>0.33016314908901201</v>
      </c>
      <c r="P171" s="68">
        <v>15.770609318996399</v>
      </c>
      <c r="Q171" s="71">
        <v>0</v>
      </c>
      <c r="R171" s="68">
        <v>34.163701067615698</v>
      </c>
    </row>
    <row r="172" spans="1:18" x14ac:dyDescent="0.2">
      <c r="A172" s="141" t="s">
        <v>664</v>
      </c>
      <c r="B172" s="67" t="s">
        <v>665</v>
      </c>
      <c r="C172" s="67">
        <v>59</v>
      </c>
      <c r="D172" s="67" t="s">
        <v>328</v>
      </c>
      <c r="E172" s="71">
        <v>0.49279335991468298</v>
      </c>
      <c r="F172" s="68">
        <v>15.6583629893238</v>
      </c>
      <c r="G172" s="71">
        <v>0.85679567835653003</v>
      </c>
      <c r="H172" s="68">
        <v>89.679715302491104</v>
      </c>
      <c r="I172" s="71">
        <v>0.65369835167920098</v>
      </c>
      <c r="J172" s="68">
        <v>17.4377224199288</v>
      </c>
      <c r="K172" s="71">
        <v>0.74114609732826398</v>
      </c>
      <c r="L172" s="68">
        <v>33.096085409252701</v>
      </c>
      <c r="M172" s="71">
        <v>0.34465110473099497</v>
      </c>
      <c r="N172" s="68">
        <v>9.67741935483871</v>
      </c>
      <c r="O172" s="71">
        <v>0.36046892739310898</v>
      </c>
      <c r="P172" s="68">
        <v>18.279569892473098</v>
      </c>
      <c r="Q172" s="71">
        <v>0</v>
      </c>
      <c r="R172" s="68">
        <v>34.163701067615698</v>
      </c>
    </row>
    <row r="173" spans="1:18" x14ac:dyDescent="0.2">
      <c r="A173" s="141" t="s">
        <v>666</v>
      </c>
      <c r="B173" s="67" t="s">
        <v>667</v>
      </c>
      <c r="C173" s="67">
        <v>59</v>
      </c>
      <c r="D173" s="67" t="s">
        <v>328</v>
      </c>
      <c r="E173" s="71">
        <v>0.35382378165617101</v>
      </c>
      <c r="F173" s="68">
        <v>5.6939501779359398</v>
      </c>
      <c r="G173" s="71">
        <v>0.60006176245848397</v>
      </c>
      <c r="H173" s="68">
        <v>9.6085409252668992</v>
      </c>
      <c r="I173" s="71">
        <v>0.55688958111517795</v>
      </c>
      <c r="J173" s="68">
        <v>6.7615658362989297</v>
      </c>
      <c r="K173" s="71">
        <v>0.66943489827429403</v>
      </c>
      <c r="L173" s="68">
        <v>17.793594306049801</v>
      </c>
      <c r="M173" s="71">
        <v>0.101235800773936</v>
      </c>
      <c r="N173" s="68">
        <v>3.9426523297490998</v>
      </c>
      <c r="O173" s="71">
        <v>0.19532064731513299</v>
      </c>
      <c r="P173" s="68">
        <v>8.9605734767025105</v>
      </c>
      <c r="Q173" s="71">
        <v>0</v>
      </c>
      <c r="R173" s="68">
        <v>34.163701067615698</v>
      </c>
    </row>
    <row r="174" spans="1:18" x14ac:dyDescent="0.2">
      <c r="A174" s="141" t="s">
        <v>668</v>
      </c>
      <c r="B174" s="67" t="s">
        <v>669</v>
      </c>
      <c r="C174" s="67">
        <v>59</v>
      </c>
      <c r="D174" s="67" t="s">
        <v>328</v>
      </c>
      <c r="E174" s="71">
        <v>0.33051034611180702</v>
      </c>
      <c r="F174" s="68">
        <v>4.2704626334519604</v>
      </c>
      <c r="G174" s="71">
        <v>0.51253118300869505</v>
      </c>
      <c r="H174" s="68">
        <v>5.3380782918149503</v>
      </c>
      <c r="I174" s="71">
        <v>0.46836692697541599</v>
      </c>
      <c r="J174" s="68">
        <v>2.8469750889679699</v>
      </c>
      <c r="K174" s="71">
        <v>0.56702558178372198</v>
      </c>
      <c r="L174" s="68">
        <v>7.4733096085409203</v>
      </c>
      <c r="M174" s="71">
        <v>0.20733990762701299</v>
      </c>
      <c r="N174" s="68">
        <v>6.0931899641577099</v>
      </c>
      <c r="O174" s="71">
        <v>0.20348332994634599</v>
      </c>
      <c r="P174" s="68">
        <v>9.67741935483871</v>
      </c>
      <c r="Q174" s="71">
        <v>2.4315147329650101E-2</v>
      </c>
      <c r="R174" s="68">
        <v>58.0071174377224</v>
      </c>
    </row>
    <row r="175" spans="1:18" x14ac:dyDescent="0.2">
      <c r="A175" s="141" t="s">
        <v>670</v>
      </c>
      <c r="B175" s="67" t="s">
        <v>671</v>
      </c>
      <c r="C175" s="67">
        <v>59</v>
      </c>
      <c r="D175" s="67" t="s">
        <v>328</v>
      </c>
      <c r="E175" s="71">
        <v>0.57434556129521597</v>
      </c>
      <c r="F175" s="68">
        <v>35.231316725978601</v>
      </c>
      <c r="G175" s="71">
        <v>0.790665022215018</v>
      </c>
      <c r="H175" s="68">
        <v>48.398576512455499</v>
      </c>
      <c r="I175" s="71">
        <v>0.73138034357748105</v>
      </c>
      <c r="J175" s="68">
        <v>30.960854092526699</v>
      </c>
      <c r="K175" s="71">
        <v>0.76906303344926397</v>
      </c>
      <c r="L175" s="68">
        <v>42.348754448398601</v>
      </c>
      <c r="M175" s="71">
        <v>0.38834103108226198</v>
      </c>
      <c r="N175" s="68">
        <v>12.9032258064516</v>
      </c>
      <c r="O175" s="71">
        <v>0.38822844941780399</v>
      </c>
      <c r="P175" s="68">
        <v>20.0716845878136</v>
      </c>
      <c r="Q175" s="71">
        <v>0.37839548802946599</v>
      </c>
      <c r="R175" s="68">
        <v>87.188612099644104</v>
      </c>
    </row>
    <row r="176" spans="1:18" x14ac:dyDescent="0.2">
      <c r="A176" s="141" t="s">
        <v>672</v>
      </c>
      <c r="B176" s="67" t="s">
        <v>673</v>
      </c>
      <c r="C176" s="67">
        <v>59</v>
      </c>
      <c r="D176" s="67" t="s">
        <v>328</v>
      </c>
      <c r="E176" s="71">
        <v>0.25451833689252901</v>
      </c>
      <c r="F176" s="68">
        <v>2.1352313167259802</v>
      </c>
      <c r="G176" s="71">
        <v>0.18500725042737801</v>
      </c>
      <c r="H176" s="68">
        <v>0.71174377224199303</v>
      </c>
      <c r="I176" s="71">
        <v>0.46643169959089098</v>
      </c>
      <c r="J176" s="68">
        <v>2.4911032028469799</v>
      </c>
      <c r="K176" s="71">
        <v>0.61374074502606002</v>
      </c>
      <c r="L176" s="68">
        <v>12.8113879003559</v>
      </c>
      <c r="M176" s="71">
        <v>0.238546997877918</v>
      </c>
      <c r="N176" s="68">
        <v>7.16845878136201</v>
      </c>
      <c r="O176" s="71">
        <v>2.3383328432928101E-2</v>
      </c>
      <c r="P176" s="68">
        <v>1.0752688172042999</v>
      </c>
      <c r="Q176" s="71">
        <v>0</v>
      </c>
      <c r="R176" s="68">
        <v>34.163701067615698</v>
      </c>
    </row>
    <row r="177" spans="1:18" x14ac:dyDescent="0.2">
      <c r="A177" s="141" t="s">
        <v>674</v>
      </c>
      <c r="B177" s="67" t="s">
        <v>675</v>
      </c>
      <c r="C177" s="67">
        <v>59</v>
      </c>
      <c r="D177" s="67" t="s">
        <v>328</v>
      </c>
      <c r="E177" s="71">
        <v>0.150917399403076</v>
      </c>
      <c r="F177" s="68">
        <v>0.35587188612099602</v>
      </c>
      <c r="G177" s="71">
        <v>4.3373493975903503E-2</v>
      </c>
      <c r="H177" s="68">
        <v>0.35587188612099602</v>
      </c>
      <c r="I177" s="71">
        <v>0.36185282492726101</v>
      </c>
      <c r="J177" s="68">
        <v>0.35587188612099602</v>
      </c>
      <c r="K177" s="71">
        <v>0.47688349146502101</v>
      </c>
      <c r="L177" s="68">
        <v>2.8469750889679699</v>
      </c>
      <c r="M177" s="71">
        <v>0</v>
      </c>
      <c r="N177" s="68">
        <v>1.0752688172042999</v>
      </c>
      <c r="O177" s="71">
        <v>2.33945860502709E-2</v>
      </c>
      <c r="P177" s="68">
        <v>1.4336917562724001</v>
      </c>
      <c r="Q177" s="71">
        <v>0</v>
      </c>
      <c r="R177" s="68">
        <v>34.163701067615698</v>
      </c>
    </row>
    <row r="178" spans="1:18" x14ac:dyDescent="0.2">
      <c r="A178" s="141" t="s">
        <v>676</v>
      </c>
      <c r="B178" s="67" t="s">
        <v>677</v>
      </c>
      <c r="C178" s="67">
        <v>59</v>
      </c>
      <c r="D178" s="67" t="s">
        <v>328</v>
      </c>
      <c r="E178" s="71">
        <v>0.29022040319619302</v>
      </c>
      <c r="F178" s="68">
        <v>2.8469750889679699</v>
      </c>
      <c r="G178" s="71">
        <v>0.42228259761437398</v>
      </c>
      <c r="H178" s="68">
        <v>3.5587188612099601</v>
      </c>
      <c r="I178" s="71">
        <v>0.40865666618838797</v>
      </c>
      <c r="J178" s="68">
        <v>1.4234875444839901</v>
      </c>
      <c r="K178" s="71">
        <v>0.55579075360100705</v>
      </c>
      <c r="L178" s="68">
        <v>6.7615658362989297</v>
      </c>
      <c r="M178" s="71">
        <v>0.21982274372737501</v>
      </c>
      <c r="N178" s="68">
        <v>6.4516129032258096</v>
      </c>
      <c r="O178" s="71">
        <v>4.2400873515628101E-2</v>
      </c>
      <c r="P178" s="68">
        <v>2.8673835125448002</v>
      </c>
      <c r="Q178" s="71">
        <v>9.2368784530386799E-2</v>
      </c>
      <c r="R178" s="68">
        <v>71.886120996441306</v>
      </c>
    </row>
    <row r="179" spans="1:18" x14ac:dyDescent="0.2">
      <c r="A179" s="141" t="s">
        <v>678</v>
      </c>
      <c r="B179" s="67" t="s">
        <v>679</v>
      </c>
      <c r="C179" s="67">
        <v>58</v>
      </c>
      <c r="D179" s="67" t="s">
        <v>328</v>
      </c>
      <c r="E179" s="71">
        <v>0.49437776948594098</v>
      </c>
      <c r="F179" s="68">
        <v>16.014234875444799</v>
      </c>
      <c r="G179" s="71">
        <v>0.73371748833801698</v>
      </c>
      <c r="H179" s="68">
        <v>28.113879003558701</v>
      </c>
      <c r="I179" s="71">
        <v>0.70309432086390999</v>
      </c>
      <c r="J179" s="68">
        <v>25.6227758007117</v>
      </c>
      <c r="K179" s="71">
        <v>0.554619838971662</v>
      </c>
      <c r="L179" s="68">
        <v>6.4056939501779402</v>
      </c>
      <c r="M179" s="71">
        <v>0.41954812133316699</v>
      </c>
      <c r="N179" s="68">
        <v>17.562724014336901</v>
      </c>
      <c r="O179" s="71">
        <v>0.49788007945308899</v>
      </c>
      <c r="P179" s="68">
        <v>36.200716845878098</v>
      </c>
      <c r="Q179" s="71">
        <v>5.74067679558012E-2</v>
      </c>
      <c r="R179" s="68">
        <v>64.412811387900405</v>
      </c>
    </row>
    <row r="180" spans="1:18" x14ac:dyDescent="0.2">
      <c r="A180" s="141" t="s">
        <v>680</v>
      </c>
      <c r="B180" s="67" t="s">
        <v>681</v>
      </c>
      <c r="C180" s="67">
        <v>58</v>
      </c>
      <c r="D180" s="67" t="s">
        <v>328</v>
      </c>
      <c r="E180" s="71">
        <v>0.51909513058100998</v>
      </c>
      <c r="F180" s="68">
        <v>21.352313167259801</v>
      </c>
      <c r="G180" s="71">
        <v>0.72010895909073902</v>
      </c>
      <c r="H180" s="68">
        <v>24.199288256227799</v>
      </c>
      <c r="I180" s="71">
        <v>0.66291457062900705</v>
      </c>
      <c r="J180" s="68">
        <v>18.5053380782918</v>
      </c>
      <c r="K180" s="71">
        <v>0.61142150672026296</v>
      </c>
      <c r="L180" s="68">
        <v>11.7437722419929</v>
      </c>
      <c r="M180" s="71">
        <v>0.55061790038696801</v>
      </c>
      <c r="N180" s="68">
        <v>41.577060931899602</v>
      </c>
      <c r="O180" s="71">
        <v>0.56950784665908205</v>
      </c>
      <c r="P180" s="68">
        <v>46.5949820788531</v>
      </c>
      <c r="Q180" s="71">
        <v>0</v>
      </c>
      <c r="R180" s="68">
        <v>34.163701067615698</v>
      </c>
    </row>
    <row r="181" spans="1:18" x14ac:dyDescent="0.2">
      <c r="A181" s="141" t="s">
        <v>682</v>
      </c>
      <c r="B181" s="67" t="s">
        <v>683</v>
      </c>
      <c r="C181" s="67">
        <v>58</v>
      </c>
      <c r="D181" s="67" t="s">
        <v>328</v>
      </c>
      <c r="E181" s="71">
        <v>0.53895465482310601</v>
      </c>
      <c r="F181" s="68">
        <v>24.911032028469801</v>
      </c>
      <c r="G181" s="71">
        <v>0.79635995909337498</v>
      </c>
      <c r="H181" s="68">
        <v>50.533807829181498</v>
      </c>
      <c r="I181" s="71">
        <v>0.73068899526962505</v>
      </c>
      <c r="J181" s="68">
        <v>30.604982206405701</v>
      </c>
      <c r="K181" s="71">
        <v>0.674666056088571</v>
      </c>
      <c r="L181" s="68">
        <v>18.861209964412801</v>
      </c>
      <c r="M181" s="71">
        <v>0.55061790038696801</v>
      </c>
      <c r="N181" s="68">
        <v>41.577060931899602</v>
      </c>
      <c r="O181" s="71">
        <v>0.48139501810009599</v>
      </c>
      <c r="P181" s="68">
        <v>33.3333333333333</v>
      </c>
      <c r="Q181" s="71">
        <v>0</v>
      </c>
      <c r="R181" s="68">
        <v>34.163701067615698</v>
      </c>
    </row>
    <row r="182" spans="1:18" x14ac:dyDescent="0.2">
      <c r="A182" s="141" t="s">
        <v>684</v>
      </c>
      <c r="B182" s="67" t="s">
        <v>685</v>
      </c>
      <c r="C182" s="67">
        <v>58</v>
      </c>
      <c r="D182" s="67" t="s">
        <v>328</v>
      </c>
      <c r="E182" s="71">
        <v>0.54523313053674705</v>
      </c>
      <c r="F182" s="68">
        <v>25.6227758007117</v>
      </c>
      <c r="G182" s="71">
        <v>0.61169791889310199</v>
      </c>
      <c r="H182" s="68">
        <v>11.7437722419929</v>
      </c>
      <c r="I182" s="71">
        <v>0.68151465190223603</v>
      </c>
      <c r="J182" s="68">
        <v>22.775800711743798</v>
      </c>
      <c r="K182" s="71">
        <v>0.72369881281043402</v>
      </c>
      <c r="L182" s="68">
        <v>28.113879003558701</v>
      </c>
      <c r="M182" s="71">
        <v>0.42578953938334801</v>
      </c>
      <c r="N182" s="68">
        <v>18.9964157706093</v>
      </c>
      <c r="O182" s="71">
        <v>0.433947860231363</v>
      </c>
      <c r="P182" s="68">
        <v>25.4480286738351</v>
      </c>
      <c r="Q182" s="71">
        <v>0.39474999999999999</v>
      </c>
      <c r="R182" s="68">
        <v>88.2562277580071</v>
      </c>
    </row>
    <row r="183" spans="1:18" x14ac:dyDescent="0.2">
      <c r="A183" s="141" t="s">
        <v>686</v>
      </c>
      <c r="B183" s="67" t="s">
        <v>687</v>
      </c>
      <c r="C183" s="67">
        <v>59</v>
      </c>
      <c r="D183" s="67" t="s">
        <v>328</v>
      </c>
      <c r="E183" s="71">
        <v>0.43562321241957302</v>
      </c>
      <c r="F183" s="68">
        <v>11.7437722419929</v>
      </c>
      <c r="G183" s="71">
        <v>0.65721967774460999</v>
      </c>
      <c r="H183" s="68">
        <v>14.9466192170818</v>
      </c>
      <c r="I183" s="71">
        <v>0.62599498594470004</v>
      </c>
      <c r="J183" s="68">
        <v>13.5231316725979</v>
      </c>
      <c r="K183" s="71">
        <v>0.74516448538004099</v>
      </c>
      <c r="L183" s="68">
        <v>34.519572953736699</v>
      </c>
      <c r="M183" s="71">
        <v>0.33216826863063298</v>
      </c>
      <c r="N183" s="68">
        <v>8.9605734767025105</v>
      </c>
      <c r="O183" s="71">
        <v>0.236643928640656</v>
      </c>
      <c r="P183" s="68">
        <v>11.469534050179201</v>
      </c>
      <c r="Q183" s="71">
        <v>1.6547928176795599E-2</v>
      </c>
      <c r="R183" s="68">
        <v>54.804270462633497</v>
      </c>
    </row>
    <row r="184" spans="1:18" x14ac:dyDescent="0.2">
      <c r="A184" s="141" t="s">
        <v>688</v>
      </c>
      <c r="B184" s="67" t="s">
        <v>689</v>
      </c>
      <c r="C184" s="67">
        <v>59</v>
      </c>
      <c r="D184" s="67" t="s">
        <v>328</v>
      </c>
      <c r="E184" s="71">
        <v>0.40376400033940402</v>
      </c>
      <c r="F184" s="68">
        <v>9.2526690391459105</v>
      </c>
      <c r="G184" s="71">
        <v>0.56147645075978303</v>
      </c>
      <c r="H184" s="68">
        <v>7.4733096085409203</v>
      </c>
      <c r="I184" s="71">
        <v>0.55926935293457303</v>
      </c>
      <c r="J184" s="68">
        <v>7.8291814946619196</v>
      </c>
      <c r="K184" s="71">
        <v>0.63397053649483004</v>
      </c>
      <c r="L184" s="68">
        <v>13.8790035587189</v>
      </c>
      <c r="M184" s="71">
        <v>0.350892522781176</v>
      </c>
      <c r="N184" s="68">
        <v>10.0358422939068</v>
      </c>
      <c r="O184" s="71">
        <v>0.25610985361486299</v>
      </c>
      <c r="P184" s="68">
        <v>11.8279569892473</v>
      </c>
      <c r="Q184" s="71">
        <v>6.0865285451197099E-2</v>
      </c>
      <c r="R184" s="68">
        <v>66.548042704626297</v>
      </c>
    </row>
    <row r="185" spans="1:18" x14ac:dyDescent="0.2">
      <c r="A185" s="141" t="s">
        <v>690</v>
      </c>
      <c r="B185" s="67" t="s">
        <v>691</v>
      </c>
      <c r="C185" s="67">
        <v>59</v>
      </c>
      <c r="D185" s="67" t="s">
        <v>328</v>
      </c>
      <c r="E185" s="71">
        <v>0.33674583245073803</v>
      </c>
      <c r="F185" s="68">
        <v>4.9822064056939501</v>
      </c>
      <c r="G185" s="71">
        <v>0.56865126742513294</v>
      </c>
      <c r="H185" s="68">
        <v>7.8291814946619196</v>
      </c>
      <c r="I185" s="71">
        <v>0.55751281265846797</v>
      </c>
      <c r="J185" s="68">
        <v>7.1174377224199299</v>
      </c>
      <c r="K185" s="71">
        <v>0.478633172408023</v>
      </c>
      <c r="L185" s="68">
        <v>3.2028469750889701</v>
      </c>
      <c r="M185" s="71">
        <v>0.15740856322556501</v>
      </c>
      <c r="N185" s="68">
        <v>4.6594982078853002</v>
      </c>
      <c r="O185" s="71">
        <v>0.17856917898724201</v>
      </c>
      <c r="P185" s="68">
        <v>7.8853046594982104</v>
      </c>
      <c r="Q185" s="71">
        <v>7.9699999999999993E-2</v>
      </c>
      <c r="R185" s="68">
        <v>69.7508896797153</v>
      </c>
    </row>
    <row r="186" spans="1:18" x14ac:dyDescent="0.2">
      <c r="A186" s="141" t="s">
        <v>692</v>
      </c>
      <c r="B186" s="67" t="s">
        <v>693</v>
      </c>
      <c r="C186" s="67">
        <v>59</v>
      </c>
      <c r="D186" s="67" t="s">
        <v>328</v>
      </c>
      <c r="E186" s="71">
        <v>0.25864343016626001</v>
      </c>
      <c r="F186" s="68">
        <v>2.4911032028469799</v>
      </c>
      <c r="G186" s="71">
        <v>0.30024169790803701</v>
      </c>
      <c r="H186" s="68">
        <v>2.1352313167259802</v>
      </c>
      <c r="I186" s="71">
        <v>0.45252825776296401</v>
      </c>
      <c r="J186" s="68">
        <v>2.1352313167259802</v>
      </c>
      <c r="K186" s="71">
        <v>0.595005315760326</v>
      </c>
      <c r="L186" s="68">
        <v>9.6085409252668992</v>
      </c>
      <c r="M186" s="71">
        <v>0.16364998127574601</v>
      </c>
      <c r="N186" s="68">
        <v>5.0179211469534097</v>
      </c>
      <c r="O186" s="71">
        <v>4.0435328290487502E-2</v>
      </c>
      <c r="P186" s="68">
        <v>2.1505376344085998</v>
      </c>
      <c r="Q186" s="71">
        <v>0</v>
      </c>
      <c r="R186" s="68">
        <v>34.163701067615698</v>
      </c>
    </row>
    <row r="187" spans="1:18" x14ac:dyDescent="0.2">
      <c r="A187" s="141" t="s">
        <v>694</v>
      </c>
      <c r="B187" s="67" t="s">
        <v>695</v>
      </c>
      <c r="C187" s="67">
        <v>59</v>
      </c>
      <c r="D187" s="67" t="s">
        <v>328</v>
      </c>
      <c r="E187" s="71">
        <v>0.35519468315055702</v>
      </c>
      <c r="F187" s="68">
        <v>6.04982206405694</v>
      </c>
      <c r="G187" s="71">
        <v>0.51851617227748503</v>
      </c>
      <c r="H187" s="68">
        <v>5.6939501779359398</v>
      </c>
      <c r="I187" s="71">
        <v>0.59691185228136701</v>
      </c>
      <c r="J187" s="68">
        <v>11.7437722419929</v>
      </c>
      <c r="K187" s="71">
        <v>0.44692270676414703</v>
      </c>
      <c r="L187" s="68">
        <v>2.1352313167259802</v>
      </c>
      <c r="M187" s="71">
        <v>0.338409686680814</v>
      </c>
      <c r="N187" s="68">
        <v>9.3189964157706093</v>
      </c>
      <c r="O187" s="71">
        <v>0.22350160355146401</v>
      </c>
      <c r="P187" s="68">
        <v>10.394265232974901</v>
      </c>
      <c r="Q187" s="71">
        <v>6.9060773480662998E-3</v>
      </c>
      <c r="R187" s="68">
        <v>51.2455516014235</v>
      </c>
    </row>
    <row r="188" spans="1:18" x14ac:dyDescent="0.2">
      <c r="A188" s="141" t="s">
        <v>696</v>
      </c>
      <c r="B188" s="67" t="s">
        <v>697</v>
      </c>
      <c r="C188" s="67">
        <v>59</v>
      </c>
      <c r="D188" s="67" t="s">
        <v>328</v>
      </c>
      <c r="E188" s="71">
        <v>0.19446031077409501</v>
      </c>
      <c r="F188" s="68">
        <v>0.71174377224199303</v>
      </c>
      <c r="G188" s="71">
        <v>0.29401155467171403</v>
      </c>
      <c r="H188" s="68">
        <v>1.77935943060498</v>
      </c>
      <c r="I188" s="71">
        <v>0.38942562055858798</v>
      </c>
      <c r="J188" s="68">
        <v>1.0676156583629901</v>
      </c>
      <c r="K188" s="71">
        <v>0.38316002605134197</v>
      </c>
      <c r="L188" s="68">
        <v>1.0676156583629901</v>
      </c>
      <c r="M188" s="71">
        <v>0</v>
      </c>
      <c r="N188" s="68">
        <v>1.0752688172042999</v>
      </c>
      <c r="O188" s="71">
        <v>1.28212931971768E-2</v>
      </c>
      <c r="P188" s="68">
        <v>0.71684587813620104</v>
      </c>
      <c r="Q188" s="71">
        <v>8.7343370165745907E-2</v>
      </c>
      <c r="R188" s="68">
        <v>71.174377224199304</v>
      </c>
    </row>
    <row r="189" spans="1:18" x14ac:dyDescent="0.2">
      <c r="A189" s="141" t="s">
        <v>698</v>
      </c>
      <c r="B189" s="67" t="s">
        <v>699</v>
      </c>
      <c r="C189" s="67">
        <v>59</v>
      </c>
      <c r="D189" s="67" t="s">
        <v>328</v>
      </c>
      <c r="E189" s="71">
        <v>0.29856513234211601</v>
      </c>
      <c r="F189" s="68">
        <v>3.5587188612099601</v>
      </c>
      <c r="G189" s="71">
        <v>0.42855355805764</v>
      </c>
      <c r="H189" s="68">
        <v>3.9145907473309598</v>
      </c>
      <c r="I189" s="71">
        <v>0.49816149923136999</v>
      </c>
      <c r="J189" s="68">
        <v>3.5587188612099601</v>
      </c>
      <c r="K189" s="71">
        <v>0.52064374631893795</v>
      </c>
      <c r="L189" s="68">
        <v>4.2704626334519604</v>
      </c>
      <c r="M189" s="71">
        <v>0.12620147297466</v>
      </c>
      <c r="N189" s="68">
        <v>4.3010752688171996</v>
      </c>
      <c r="O189" s="71">
        <v>0.15711458745167101</v>
      </c>
      <c r="P189" s="68">
        <v>7.16845878136201</v>
      </c>
      <c r="Q189" s="71">
        <v>6.07159300184162E-2</v>
      </c>
      <c r="R189" s="68">
        <v>66.192170818505303</v>
      </c>
    </row>
    <row r="190" spans="1:18" x14ac:dyDescent="0.2">
      <c r="A190" s="141" t="s">
        <v>700</v>
      </c>
      <c r="B190" s="67" t="s">
        <v>701</v>
      </c>
      <c r="C190" s="67">
        <v>59</v>
      </c>
      <c r="D190" s="67" t="s">
        <v>328</v>
      </c>
      <c r="E190" s="71">
        <v>0.36798558162448702</v>
      </c>
      <c r="F190" s="68">
        <v>6.7615658362989297</v>
      </c>
      <c r="G190" s="71">
        <v>0.54632860515370096</v>
      </c>
      <c r="H190" s="68">
        <v>6.7615658362989297</v>
      </c>
      <c r="I190" s="71">
        <v>0.57798069259108298</v>
      </c>
      <c r="J190" s="68">
        <v>9.2526690391459105</v>
      </c>
      <c r="K190" s="71">
        <v>0.61352332076971094</v>
      </c>
      <c r="L190" s="68">
        <v>12.455516014234901</v>
      </c>
      <c r="M190" s="71">
        <v>0.19485707152665099</v>
      </c>
      <c r="N190" s="68">
        <v>5.7347670250896101</v>
      </c>
      <c r="O190" s="71">
        <v>0.19292637797465401</v>
      </c>
      <c r="P190" s="68">
        <v>8.6021505376344098</v>
      </c>
      <c r="Q190" s="71">
        <v>8.2297421731123394E-2</v>
      </c>
      <c r="R190" s="68">
        <v>70.462633451957302</v>
      </c>
    </row>
    <row r="191" spans="1:18" x14ac:dyDescent="0.2">
      <c r="A191" s="141" t="s">
        <v>702</v>
      </c>
      <c r="B191" s="67" t="s">
        <v>703</v>
      </c>
      <c r="C191" s="67">
        <v>59</v>
      </c>
      <c r="D191" s="67" t="s">
        <v>328</v>
      </c>
      <c r="E191" s="71">
        <v>0.20719481005277501</v>
      </c>
      <c r="F191" s="68">
        <v>1.0676156583629901</v>
      </c>
      <c r="G191" s="71">
        <v>0.27841311379878397</v>
      </c>
      <c r="H191" s="68">
        <v>1.4234875444839901</v>
      </c>
      <c r="I191" s="71">
        <v>0.381102531411395</v>
      </c>
      <c r="J191" s="68">
        <v>0.71174377224199303</v>
      </c>
      <c r="K191" s="71">
        <v>0.405927395705382</v>
      </c>
      <c r="L191" s="68">
        <v>1.4234875444839901</v>
      </c>
      <c r="M191" s="71">
        <v>0.16989139932592701</v>
      </c>
      <c r="N191" s="68">
        <v>5.3763440860215104</v>
      </c>
      <c r="O191" s="71">
        <v>7.8344200751644093E-3</v>
      </c>
      <c r="P191" s="68">
        <v>0.35842293906810002</v>
      </c>
      <c r="Q191" s="71">
        <v>0</v>
      </c>
      <c r="R191" s="68">
        <v>34.163701067615698</v>
      </c>
    </row>
    <row r="192" spans="1:18" x14ac:dyDescent="0.2">
      <c r="A192" s="141" t="s">
        <v>704</v>
      </c>
      <c r="B192" s="67" t="s">
        <v>705</v>
      </c>
      <c r="C192" s="67">
        <v>59</v>
      </c>
      <c r="D192" s="67" t="s">
        <v>328</v>
      </c>
      <c r="E192" s="71">
        <v>0.237752744366617</v>
      </c>
      <c r="F192" s="68">
        <v>1.4234875444839901</v>
      </c>
      <c r="G192" s="71">
        <v>0.27443226743956001</v>
      </c>
      <c r="H192" s="68">
        <v>1.0676156583629901</v>
      </c>
      <c r="I192" s="71">
        <v>0.49537717158558903</v>
      </c>
      <c r="J192" s="68">
        <v>3.2028469750889701</v>
      </c>
      <c r="K192" s="71">
        <v>0.58737942785613795</v>
      </c>
      <c r="L192" s="68">
        <v>8.5409252669039208</v>
      </c>
      <c r="M192" s="71">
        <v>0</v>
      </c>
      <c r="N192" s="68">
        <v>1.0752688172042999</v>
      </c>
      <c r="O192" s="71">
        <v>6.93275993184162E-2</v>
      </c>
      <c r="P192" s="68">
        <v>3.5842293906810001</v>
      </c>
      <c r="Q192" s="71">
        <v>0</v>
      </c>
      <c r="R192" s="68">
        <v>34.163701067615698</v>
      </c>
    </row>
    <row r="193" spans="1:18" x14ac:dyDescent="0.2">
      <c r="A193" s="141" t="s">
        <v>706</v>
      </c>
      <c r="B193" s="67" t="s">
        <v>707</v>
      </c>
      <c r="C193" s="67">
        <v>59</v>
      </c>
      <c r="D193" s="67" t="s">
        <v>328</v>
      </c>
      <c r="E193" s="71">
        <v>0.380831230943731</v>
      </c>
      <c r="F193" s="68">
        <v>7.8291814946619196</v>
      </c>
      <c r="G193" s="71">
        <v>0.60237059968267304</v>
      </c>
      <c r="H193" s="68">
        <v>9.9644128113879002</v>
      </c>
      <c r="I193" s="71">
        <v>0.59580246148702698</v>
      </c>
      <c r="J193" s="68">
        <v>11.387900355871899</v>
      </c>
      <c r="K193" s="71">
        <v>0.58706478230445702</v>
      </c>
      <c r="L193" s="68">
        <v>8.1850533807829198</v>
      </c>
      <c r="M193" s="71">
        <v>0.38834103108226198</v>
      </c>
      <c r="N193" s="68">
        <v>12.9032258064516</v>
      </c>
      <c r="O193" s="71">
        <v>0.105718732100442</v>
      </c>
      <c r="P193" s="68">
        <v>5.3763440860215104</v>
      </c>
      <c r="Q193" s="71">
        <v>5.6897790055248599E-3</v>
      </c>
      <c r="R193" s="68">
        <v>49.822064056939503</v>
      </c>
    </row>
    <row r="194" spans="1:18" x14ac:dyDescent="0.2">
      <c r="A194" s="141" t="s">
        <v>708</v>
      </c>
      <c r="B194" s="67" t="s">
        <v>709</v>
      </c>
      <c r="C194" s="67">
        <v>58</v>
      </c>
      <c r="D194" s="67" t="s">
        <v>328</v>
      </c>
      <c r="E194" s="71">
        <v>0.726510029090086</v>
      </c>
      <c r="F194" s="68">
        <v>84.697508896797203</v>
      </c>
      <c r="G194" s="71">
        <v>0.832365306764413</v>
      </c>
      <c r="H194" s="68">
        <v>76.512455516014199</v>
      </c>
      <c r="I194" s="71">
        <v>0.94133295714434795</v>
      </c>
      <c r="J194" s="68">
        <v>90.035587188612098</v>
      </c>
      <c r="K194" s="71">
        <v>0.79863068060571996</v>
      </c>
      <c r="L194" s="68">
        <v>52.313167259786503</v>
      </c>
      <c r="M194" s="71">
        <v>0.78779178629384605</v>
      </c>
      <c r="N194" s="68">
        <v>83.512544802867396</v>
      </c>
      <c r="O194" s="71">
        <v>0.951227427157606</v>
      </c>
      <c r="P194" s="68">
        <v>92.473118279569903</v>
      </c>
      <c r="Q194" s="71">
        <v>4.7712016574585701E-2</v>
      </c>
      <c r="R194" s="68">
        <v>62.277580071174398</v>
      </c>
    </row>
    <row r="195" spans="1:18" x14ac:dyDescent="0.2">
      <c r="A195" s="141" t="s">
        <v>710</v>
      </c>
      <c r="B195" s="67" t="s">
        <v>711</v>
      </c>
      <c r="C195" s="67">
        <v>58</v>
      </c>
      <c r="D195" s="67" t="s">
        <v>328</v>
      </c>
      <c r="E195" s="71">
        <v>0.70969382794789604</v>
      </c>
      <c r="F195" s="68">
        <v>80.071174377224196</v>
      </c>
      <c r="G195" s="71">
        <v>0.81046815191935595</v>
      </c>
      <c r="H195" s="68">
        <v>58.718861209964402</v>
      </c>
      <c r="I195" s="71">
        <v>0.94012158731017004</v>
      </c>
      <c r="J195" s="68">
        <v>89.323843416370096</v>
      </c>
      <c r="K195" s="71">
        <v>0.80026704362887602</v>
      </c>
      <c r="L195" s="68">
        <v>53.024911032028498</v>
      </c>
      <c r="M195" s="71">
        <v>0.75034327799276002</v>
      </c>
      <c r="N195" s="68">
        <v>80.286738351254499</v>
      </c>
      <c r="O195" s="71">
        <v>0.94117008915665401</v>
      </c>
      <c r="P195" s="68">
        <v>89.964157706093204</v>
      </c>
      <c r="Q195" s="71">
        <v>1.5792817679558001E-2</v>
      </c>
      <c r="R195" s="68">
        <v>54.448398576512503</v>
      </c>
    </row>
    <row r="196" spans="1:18" x14ac:dyDescent="0.2">
      <c r="A196" s="141" t="s">
        <v>712</v>
      </c>
      <c r="B196" s="67" t="s">
        <v>713</v>
      </c>
      <c r="C196" s="67">
        <v>58</v>
      </c>
      <c r="D196" s="67" t="s">
        <v>328</v>
      </c>
      <c r="E196" s="71">
        <v>0.683592021536365</v>
      </c>
      <c r="F196" s="68">
        <v>74.377224199288307</v>
      </c>
      <c r="G196" s="71">
        <v>0.87182137328152698</v>
      </c>
      <c r="H196" s="68">
        <v>94.306049822064097</v>
      </c>
      <c r="I196" s="71">
        <v>0.88206835510571702</v>
      </c>
      <c r="J196" s="68">
        <v>66.192170818505303</v>
      </c>
      <c r="K196" s="71">
        <v>0.78516918399790703</v>
      </c>
      <c r="L196" s="68">
        <v>47.330960854092503</v>
      </c>
      <c r="M196" s="71">
        <v>0.619273498938959</v>
      </c>
      <c r="N196" s="68">
        <v>60.931899641577097</v>
      </c>
      <c r="O196" s="71">
        <v>0.94321971789407999</v>
      </c>
      <c r="P196" s="68">
        <v>90.322580645161295</v>
      </c>
      <c r="Q196" s="71">
        <v>0</v>
      </c>
      <c r="R196" s="68">
        <v>34.163701067615698</v>
      </c>
    </row>
    <row r="197" spans="1:18" x14ac:dyDescent="0.2">
      <c r="A197" s="141" t="s">
        <v>714</v>
      </c>
      <c r="B197" s="67" t="s">
        <v>715</v>
      </c>
      <c r="C197" s="67">
        <v>58</v>
      </c>
      <c r="D197" s="67" t="s">
        <v>328</v>
      </c>
      <c r="E197" s="71">
        <v>0.82144268167702905</v>
      </c>
      <c r="F197" s="68">
        <v>98.932384341637004</v>
      </c>
      <c r="G197" s="71">
        <v>0.84893336252004004</v>
      </c>
      <c r="H197" s="68">
        <v>86.120996441281093</v>
      </c>
      <c r="I197" s="71">
        <v>0.80931189760391697</v>
      </c>
      <c r="J197" s="68">
        <v>49.110320284697501</v>
      </c>
      <c r="K197" s="71">
        <v>0.84751140946945103</v>
      </c>
      <c r="L197" s="68">
        <v>75.800711743772197</v>
      </c>
      <c r="M197" s="71">
        <v>1</v>
      </c>
      <c r="N197" s="68">
        <v>100</v>
      </c>
      <c r="O197" s="71">
        <v>0.92479942046876595</v>
      </c>
      <c r="P197" s="68">
        <v>86.021505376344095</v>
      </c>
      <c r="Q197" s="71">
        <v>0.49809999999999999</v>
      </c>
      <c r="R197" s="68">
        <v>92.882562277580107</v>
      </c>
    </row>
    <row r="198" spans="1:18" x14ac:dyDescent="0.2">
      <c r="A198" s="141" t="s">
        <v>716</v>
      </c>
      <c r="B198" s="67" t="s">
        <v>717</v>
      </c>
      <c r="C198" s="67">
        <v>58</v>
      </c>
      <c r="D198" s="67" t="s">
        <v>328</v>
      </c>
      <c r="E198" s="71">
        <v>0.72543897949056502</v>
      </c>
      <c r="F198" s="68">
        <v>83.985765124555201</v>
      </c>
      <c r="G198" s="71">
        <v>0.85934329644909202</v>
      </c>
      <c r="H198" s="68">
        <v>91.103202846975094</v>
      </c>
      <c r="I198" s="71">
        <v>0.96142850832284399</v>
      </c>
      <c r="J198" s="68">
        <v>95.729537366548001</v>
      </c>
      <c r="K198" s="71">
        <v>0.84975046420370604</v>
      </c>
      <c r="L198" s="68">
        <v>76.868327402135193</v>
      </c>
      <c r="M198" s="71">
        <v>0.69417051554113096</v>
      </c>
      <c r="N198" s="68">
        <v>71.684587813620098</v>
      </c>
      <c r="O198" s="71">
        <v>0.98794109242661898</v>
      </c>
      <c r="P198" s="68">
        <v>96.774193548387103</v>
      </c>
      <c r="Q198" s="71">
        <v>0</v>
      </c>
      <c r="R198" s="68">
        <v>34.163701067615698</v>
      </c>
    </row>
    <row r="199" spans="1:18" x14ac:dyDescent="0.2">
      <c r="A199" s="141" t="s">
        <v>718</v>
      </c>
      <c r="B199" s="67" t="s">
        <v>719</v>
      </c>
      <c r="C199" s="67">
        <v>58</v>
      </c>
      <c r="D199" s="67" t="s">
        <v>328</v>
      </c>
      <c r="E199" s="71">
        <v>0.807006763948936</v>
      </c>
      <c r="F199" s="68">
        <v>97.508896797153</v>
      </c>
      <c r="G199" s="71">
        <v>0.82489415520509501</v>
      </c>
      <c r="H199" s="68">
        <v>71.530249110320298</v>
      </c>
      <c r="I199" s="71">
        <v>0.91532840530649595</v>
      </c>
      <c r="J199" s="68">
        <v>79.359430604982194</v>
      </c>
      <c r="K199" s="71">
        <v>0.823132094419048</v>
      </c>
      <c r="L199" s="68">
        <v>64.412811387900405</v>
      </c>
      <c r="M199" s="71">
        <v>0.71289476969167398</v>
      </c>
      <c r="N199" s="68">
        <v>75.268817204301101</v>
      </c>
      <c r="O199" s="71">
        <v>0.97071749424625497</v>
      </c>
      <c r="P199" s="68">
        <v>96.057347670250905</v>
      </c>
      <c r="Q199" s="71">
        <v>0.59507366482504598</v>
      </c>
      <c r="R199" s="68">
        <v>97.153024911032006</v>
      </c>
    </row>
    <row r="200" spans="1:18" x14ac:dyDescent="0.2">
      <c r="A200" s="141" t="s">
        <v>720</v>
      </c>
      <c r="B200" s="67" t="s">
        <v>721</v>
      </c>
      <c r="C200" s="67">
        <v>58</v>
      </c>
      <c r="D200" s="67" t="s">
        <v>328</v>
      </c>
      <c r="E200" s="71">
        <v>0.613678103582873</v>
      </c>
      <c r="F200" s="68">
        <v>49.466192170818502</v>
      </c>
      <c r="G200" s="71">
        <v>0.78311069309979497</v>
      </c>
      <c r="H200" s="68">
        <v>43.772241992882599</v>
      </c>
      <c r="I200" s="71">
        <v>0.86354131585888205</v>
      </c>
      <c r="J200" s="68">
        <v>60.854092526690401</v>
      </c>
      <c r="K200" s="71">
        <v>0.69772906241376598</v>
      </c>
      <c r="L200" s="68">
        <v>22.775800711743798</v>
      </c>
      <c r="M200" s="71">
        <v>0.70665335164149301</v>
      </c>
      <c r="N200" s="68">
        <v>73.835125448028705</v>
      </c>
      <c r="O200" s="71">
        <v>0.62455975096948801</v>
      </c>
      <c r="P200" s="68">
        <v>52.329749103942703</v>
      </c>
      <c r="Q200" s="71">
        <v>6.4744475138121598E-3</v>
      </c>
      <c r="R200" s="68">
        <v>50.889679715302499</v>
      </c>
    </row>
    <row r="201" spans="1:18" x14ac:dyDescent="0.2">
      <c r="A201" s="141" t="s">
        <v>722</v>
      </c>
      <c r="B201" s="67" t="s">
        <v>723</v>
      </c>
      <c r="C201" s="67">
        <v>58</v>
      </c>
      <c r="D201" s="67" t="s">
        <v>328</v>
      </c>
      <c r="E201" s="71">
        <v>0.610827423827494</v>
      </c>
      <c r="F201" s="68">
        <v>49.110320284697501</v>
      </c>
      <c r="G201" s="71">
        <v>0.76427934029137801</v>
      </c>
      <c r="H201" s="68">
        <v>34.8754448398576</v>
      </c>
      <c r="I201" s="71">
        <v>0.76739076597952904</v>
      </c>
      <c r="J201" s="68">
        <v>40.213523131672602</v>
      </c>
      <c r="K201" s="71">
        <v>0.79950654328461002</v>
      </c>
      <c r="L201" s="68">
        <v>52.669039145907497</v>
      </c>
      <c r="M201" s="71">
        <v>0.50068655598552003</v>
      </c>
      <c r="N201" s="68">
        <v>31.541218637992799</v>
      </c>
      <c r="O201" s="71">
        <v>0.833101337423929</v>
      </c>
      <c r="P201" s="68">
        <v>77.7777777777778</v>
      </c>
      <c r="Q201" s="71">
        <v>0</v>
      </c>
      <c r="R201" s="68">
        <v>34.163701067615698</v>
      </c>
    </row>
    <row r="202" spans="1:18" x14ac:dyDescent="0.2">
      <c r="A202" s="141" t="s">
        <v>724</v>
      </c>
      <c r="B202" s="67" t="s">
        <v>725</v>
      </c>
      <c r="C202" s="67">
        <v>58</v>
      </c>
      <c r="D202" s="67" t="s">
        <v>328</v>
      </c>
      <c r="E202" s="71">
        <v>0.663344034046913</v>
      </c>
      <c r="F202" s="68">
        <v>66.903914590747306</v>
      </c>
      <c r="G202" s="71">
        <v>0.80793903868272199</v>
      </c>
      <c r="H202" s="68">
        <v>57.651245551601399</v>
      </c>
      <c r="I202" s="71">
        <v>0.94391784907072895</v>
      </c>
      <c r="J202" s="68">
        <v>91.103202846975094</v>
      </c>
      <c r="K202" s="71">
        <v>0.833703675544334</v>
      </c>
      <c r="L202" s="68">
        <v>69.395017793594306</v>
      </c>
      <c r="M202" s="71">
        <v>0.46947946573461502</v>
      </c>
      <c r="N202" s="68">
        <v>26.523297491039401</v>
      </c>
      <c r="O202" s="71">
        <v>0.92502417524908098</v>
      </c>
      <c r="P202" s="68">
        <v>86.379928315412201</v>
      </c>
      <c r="Q202" s="71">
        <v>0</v>
      </c>
      <c r="R202" s="68">
        <v>34.163701067615698</v>
      </c>
    </row>
    <row r="203" spans="1:18" x14ac:dyDescent="0.2">
      <c r="A203" s="141" t="s">
        <v>726</v>
      </c>
      <c r="B203" s="67" t="s">
        <v>727</v>
      </c>
      <c r="C203" s="67">
        <v>58</v>
      </c>
      <c r="D203" s="67" t="s">
        <v>328</v>
      </c>
      <c r="E203" s="71">
        <v>0.61605629573008902</v>
      </c>
      <c r="F203" s="68">
        <v>50.533807829181498</v>
      </c>
      <c r="G203" s="71">
        <v>0.76985465018939103</v>
      </c>
      <c r="H203" s="68">
        <v>37.0106761565836</v>
      </c>
      <c r="I203" s="71">
        <v>0.83844175678329003</v>
      </c>
      <c r="J203" s="68">
        <v>54.448398576512503</v>
      </c>
      <c r="K203" s="71">
        <v>0.60249400921318996</v>
      </c>
      <c r="L203" s="68">
        <v>9.9644128113879002</v>
      </c>
      <c r="M203" s="71">
        <v>0.42578953938334801</v>
      </c>
      <c r="N203" s="68">
        <v>18.9964157706093</v>
      </c>
      <c r="O203" s="71">
        <v>0.78195781881131399</v>
      </c>
      <c r="P203" s="68">
        <v>73.476702508960599</v>
      </c>
      <c r="Q203" s="71">
        <v>0.27779999999999999</v>
      </c>
      <c r="R203" s="68">
        <v>82.918149466192204</v>
      </c>
    </row>
    <row r="204" spans="1:18" x14ac:dyDescent="0.2">
      <c r="A204" s="141" t="s">
        <v>728</v>
      </c>
      <c r="B204" s="67" t="s">
        <v>729</v>
      </c>
      <c r="C204" s="67">
        <v>58</v>
      </c>
      <c r="D204" s="67" t="s">
        <v>328</v>
      </c>
      <c r="E204" s="71">
        <v>0.56170313189436105</v>
      </c>
      <c r="F204" s="68">
        <v>30.604982206405701</v>
      </c>
      <c r="G204" s="71">
        <v>0.68180021955362502</v>
      </c>
      <c r="H204" s="68">
        <v>16.725978647686802</v>
      </c>
      <c r="I204" s="71">
        <v>0.76341575568339903</v>
      </c>
      <c r="J204" s="68">
        <v>39.145907473309599</v>
      </c>
      <c r="K204" s="71">
        <v>0.78185694171479903</v>
      </c>
      <c r="L204" s="68">
        <v>46.975088967971502</v>
      </c>
      <c r="M204" s="71">
        <v>0.38209961303208101</v>
      </c>
      <c r="N204" s="68">
        <v>11.8279569892473</v>
      </c>
      <c r="O204" s="71">
        <v>0.62436348053511603</v>
      </c>
      <c r="P204" s="68">
        <v>51.971326164874597</v>
      </c>
      <c r="Q204" s="71">
        <v>0.136682780847146</v>
      </c>
      <c r="R204" s="68">
        <v>74.733096085409301</v>
      </c>
    </row>
    <row r="205" spans="1:18" x14ac:dyDescent="0.2">
      <c r="A205" s="141" t="s">
        <v>730</v>
      </c>
      <c r="B205" s="67" t="s">
        <v>731</v>
      </c>
      <c r="C205" s="67">
        <v>58</v>
      </c>
      <c r="D205" s="67" t="s">
        <v>328</v>
      </c>
      <c r="E205" s="71">
        <v>0.88276054201672405</v>
      </c>
      <c r="F205" s="68">
        <v>100</v>
      </c>
      <c r="G205" s="71">
        <v>0.84503909203004102</v>
      </c>
      <c r="H205" s="68">
        <v>83.629893238434207</v>
      </c>
      <c r="I205" s="71">
        <v>0.92086847170708697</v>
      </c>
      <c r="J205" s="68">
        <v>81.4946619217082</v>
      </c>
      <c r="K205" s="71">
        <v>0.91393194187494597</v>
      </c>
      <c r="L205" s="68">
        <v>95.373665480427107</v>
      </c>
      <c r="M205" s="71">
        <v>0.81899887654475101</v>
      </c>
      <c r="N205" s="68">
        <v>87.455197132616505</v>
      </c>
      <c r="O205" s="71">
        <v>0.97762818486064296</v>
      </c>
      <c r="P205" s="68">
        <v>96.415770609318997</v>
      </c>
      <c r="Q205" s="71">
        <v>0.82009668508287403</v>
      </c>
      <c r="R205" s="68">
        <v>98.932384341637004</v>
      </c>
    </row>
    <row r="206" spans="1:18" x14ac:dyDescent="0.2">
      <c r="A206" s="141" t="s">
        <v>732</v>
      </c>
      <c r="B206" s="67" t="s">
        <v>733</v>
      </c>
      <c r="C206" s="67">
        <v>58</v>
      </c>
      <c r="D206" s="67" t="s">
        <v>328</v>
      </c>
      <c r="E206" s="71">
        <v>0.67801014462537101</v>
      </c>
      <c r="F206" s="68">
        <v>71.530249110320298</v>
      </c>
      <c r="G206" s="71">
        <v>0.78573781093648698</v>
      </c>
      <c r="H206" s="68">
        <v>46.619217081850501</v>
      </c>
      <c r="I206" s="71">
        <v>0.92516335972416897</v>
      </c>
      <c r="J206" s="68">
        <v>83.274021352313198</v>
      </c>
      <c r="K206" s="71">
        <v>0.83513083946432998</v>
      </c>
      <c r="L206" s="68">
        <v>71.886120996441306</v>
      </c>
      <c r="M206" s="71">
        <v>0.81899887654475101</v>
      </c>
      <c r="N206" s="68">
        <v>87.455197132616505</v>
      </c>
      <c r="O206" s="71">
        <v>0.70302998108249004</v>
      </c>
      <c r="P206" s="68">
        <v>64.516129032258107</v>
      </c>
      <c r="Q206" s="71">
        <v>0</v>
      </c>
      <c r="R206" s="68">
        <v>34.163701067615698</v>
      </c>
    </row>
    <row r="207" spans="1:18" x14ac:dyDescent="0.2">
      <c r="A207" s="141" t="s">
        <v>535</v>
      </c>
      <c r="B207" s="67" t="s">
        <v>734</v>
      </c>
      <c r="C207" s="67">
        <v>58</v>
      </c>
      <c r="D207" s="67" t="s">
        <v>328</v>
      </c>
      <c r="E207" s="71">
        <v>0.75556112833218003</v>
      </c>
      <c r="F207" s="68">
        <v>89.679715302491104</v>
      </c>
      <c r="G207" s="71">
        <v>0.72790161742656501</v>
      </c>
      <c r="H207" s="68">
        <v>26.334519572953699</v>
      </c>
      <c r="I207" s="71">
        <v>0.94648472559104102</v>
      </c>
      <c r="J207" s="68">
        <v>92.170818505338104</v>
      </c>
      <c r="K207" s="71">
        <v>0.84905714196070403</v>
      </c>
      <c r="L207" s="68">
        <v>76.512455516014199</v>
      </c>
      <c r="M207" s="71">
        <v>0.58806640868805404</v>
      </c>
      <c r="N207" s="68">
        <v>54.121863799283197</v>
      </c>
      <c r="O207" s="71">
        <v>0.92185687632671898</v>
      </c>
      <c r="P207" s="68">
        <v>85.663082437276003</v>
      </c>
      <c r="Q207" s="71">
        <v>0.5</v>
      </c>
      <c r="R207" s="68">
        <v>95.373665480427107</v>
      </c>
    </row>
    <row r="208" spans="1:18" x14ac:dyDescent="0.2">
      <c r="A208" s="141" t="s">
        <v>735</v>
      </c>
      <c r="B208" s="67" t="s">
        <v>736</v>
      </c>
      <c r="C208" s="67">
        <v>58</v>
      </c>
      <c r="D208" s="67" t="s">
        <v>328</v>
      </c>
      <c r="E208" s="71">
        <v>0.76604469227438898</v>
      </c>
      <c r="F208" s="68">
        <v>92.526690391459098</v>
      </c>
      <c r="G208" s="71">
        <v>0.85624225237975304</v>
      </c>
      <c r="H208" s="68">
        <v>89.323843416370096</v>
      </c>
      <c r="I208" s="71">
        <v>0.95645668471925605</v>
      </c>
      <c r="J208" s="68">
        <v>94.306049822064097</v>
      </c>
      <c r="K208" s="71">
        <v>0.89178938837758204</v>
      </c>
      <c r="L208" s="68">
        <v>90.391459074733106</v>
      </c>
      <c r="M208" s="71">
        <v>0.92510298339782804</v>
      </c>
      <c r="N208" s="68">
        <v>93.548387096774206</v>
      </c>
      <c r="O208" s="71">
        <v>0.96595746171482699</v>
      </c>
      <c r="P208" s="68">
        <v>95.340501792114694</v>
      </c>
      <c r="Q208" s="71">
        <v>7.1938305709023996E-4</v>
      </c>
      <c r="R208" s="68">
        <v>38.434163701067597</v>
      </c>
    </row>
    <row r="209" spans="1:18" x14ac:dyDescent="0.2">
      <c r="A209" s="141" t="s">
        <v>737</v>
      </c>
      <c r="B209" s="67" t="s">
        <v>738</v>
      </c>
      <c r="C209" s="67">
        <v>58</v>
      </c>
      <c r="D209" s="67" t="s">
        <v>328</v>
      </c>
      <c r="E209" s="71">
        <v>0.77742718574089997</v>
      </c>
      <c r="F209" s="68">
        <v>95.373665480427107</v>
      </c>
      <c r="G209" s="71">
        <v>0.86194647419118597</v>
      </c>
      <c r="H209" s="68">
        <v>91.459074733096102</v>
      </c>
      <c r="I209" s="71">
        <v>0.97331900486262002</v>
      </c>
      <c r="J209" s="68">
        <v>96.441281138790004</v>
      </c>
      <c r="K209" s="71">
        <v>0.93763009717151802</v>
      </c>
      <c r="L209" s="68">
        <v>98.220640569395002</v>
      </c>
      <c r="M209" s="71">
        <v>0.93134440144800901</v>
      </c>
      <c r="N209" s="68">
        <v>93.906810035842298</v>
      </c>
      <c r="O209" s="71">
        <v>0.96032313677206504</v>
      </c>
      <c r="P209" s="68">
        <v>94.265232974910404</v>
      </c>
      <c r="Q209" s="71">
        <v>0</v>
      </c>
      <c r="R209" s="68">
        <v>34.163701067615698</v>
      </c>
    </row>
    <row r="210" spans="1:18" x14ac:dyDescent="0.2">
      <c r="A210" s="141" t="s">
        <v>739</v>
      </c>
      <c r="B210" s="67" t="s">
        <v>740</v>
      </c>
      <c r="C210" s="67">
        <v>58</v>
      </c>
      <c r="D210" s="67" t="s">
        <v>328</v>
      </c>
      <c r="E210" s="71">
        <v>0.81856603486992596</v>
      </c>
      <c r="F210" s="68">
        <v>98.220640569395002</v>
      </c>
      <c r="G210" s="71">
        <v>0.86614807299885799</v>
      </c>
      <c r="H210" s="68">
        <v>92.882562277580107</v>
      </c>
      <c r="I210" s="71">
        <v>0.94953355782635895</v>
      </c>
      <c r="J210" s="68">
        <v>92.882562277580107</v>
      </c>
      <c r="K210" s="71">
        <v>0.90194835892746195</v>
      </c>
      <c r="L210" s="68">
        <v>91.814946619217096</v>
      </c>
      <c r="M210" s="71">
        <v>0.731619023842217</v>
      </c>
      <c r="N210" s="68">
        <v>78.494623655913998</v>
      </c>
      <c r="O210" s="71">
        <v>0.90424429507217297</v>
      </c>
      <c r="P210" s="68">
        <v>84.229390681003593</v>
      </c>
      <c r="Q210" s="71">
        <v>0.55790290055248604</v>
      </c>
      <c r="R210" s="68">
        <v>96.797153024910997</v>
      </c>
    </row>
    <row r="211" spans="1:18" x14ac:dyDescent="0.2">
      <c r="A211" s="141" t="s">
        <v>741</v>
      </c>
      <c r="B211" s="67" t="s">
        <v>742</v>
      </c>
      <c r="C211" s="67">
        <v>58</v>
      </c>
      <c r="D211" s="67" t="s">
        <v>328</v>
      </c>
      <c r="E211" s="71">
        <v>0.81966614620905798</v>
      </c>
      <c r="F211" s="68">
        <v>98.576512455515996</v>
      </c>
      <c r="G211" s="71">
        <v>0.83683028107399304</v>
      </c>
      <c r="H211" s="68">
        <v>78.647686832740206</v>
      </c>
      <c r="I211" s="71">
        <v>0.90951020858162102</v>
      </c>
      <c r="J211" s="68">
        <v>77.224199288256202</v>
      </c>
      <c r="K211" s="71">
        <v>0.80158334224705596</v>
      </c>
      <c r="L211" s="68">
        <v>54.448398576512503</v>
      </c>
      <c r="M211" s="71">
        <v>0.97503432779927601</v>
      </c>
      <c r="N211" s="68">
        <v>97.132616487455195</v>
      </c>
      <c r="O211" s="71">
        <v>0.94503871755240199</v>
      </c>
      <c r="P211" s="68">
        <v>91.397849462365599</v>
      </c>
      <c r="Q211" s="71">
        <v>0.45</v>
      </c>
      <c r="R211" s="68">
        <v>91.103202846975094</v>
      </c>
    </row>
    <row r="212" spans="1:18" x14ac:dyDescent="0.2">
      <c r="A212" s="141" t="s">
        <v>743</v>
      </c>
      <c r="B212" s="67" t="s">
        <v>744</v>
      </c>
      <c r="C212" s="67">
        <v>58</v>
      </c>
      <c r="D212" s="67" t="s">
        <v>328</v>
      </c>
      <c r="E212" s="71">
        <v>0.76623744043910702</v>
      </c>
      <c r="F212" s="68">
        <v>93.2384341637011</v>
      </c>
      <c r="G212" s="71">
        <v>0.81828800052347905</v>
      </c>
      <c r="H212" s="68">
        <v>66.548042704626297</v>
      </c>
      <c r="I212" s="71">
        <v>0.89983175153519102</v>
      </c>
      <c r="J212" s="68">
        <v>73.665480427046305</v>
      </c>
      <c r="K212" s="71">
        <v>0.91780263740879797</v>
      </c>
      <c r="L212" s="68">
        <v>95.729537366548001</v>
      </c>
      <c r="M212" s="71">
        <v>0.96255149169891396</v>
      </c>
      <c r="N212" s="68">
        <v>95.6989247311828</v>
      </c>
      <c r="O212" s="71">
        <v>0.99895076146826101</v>
      </c>
      <c r="P212" s="68">
        <v>98.924731182795696</v>
      </c>
      <c r="Q212" s="71">
        <v>0</v>
      </c>
      <c r="R212" s="68">
        <v>34.163701067615698</v>
      </c>
    </row>
    <row r="213" spans="1:18" x14ac:dyDescent="0.2">
      <c r="A213" s="141" t="s">
        <v>745</v>
      </c>
      <c r="B213" s="67" t="s">
        <v>746</v>
      </c>
      <c r="C213" s="67">
        <v>58</v>
      </c>
      <c r="D213" s="67" t="s">
        <v>328</v>
      </c>
      <c r="E213" s="71">
        <v>0.73810210380076002</v>
      </c>
      <c r="F213" s="68">
        <v>87.544483985765098</v>
      </c>
      <c r="G213" s="71">
        <v>0.81867164345695298</v>
      </c>
      <c r="H213" s="68">
        <v>67.615658362989294</v>
      </c>
      <c r="I213" s="71">
        <v>0.94929724571299401</v>
      </c>
      <c r="J213" s="68">
        <v>92.526690391459098</v>
      </c>
      <c r="K213" s="71">
        <v>0.79412769319022702</v>
      </c>
      <c r="L213" s="68">
        <v>51.601423487544501</v>
      </c>
      <c r="M213" s="71">
        <v>0.80651604044438896</v>
      </c>
      <c r="N213" s="68">
        <v>85.663082437276003</v>
      </c>
      <c r="O213" s="71">
        <v>1</v>
      </c>
      <c r="P213" s="68">
        <v>100</v>
      </c>
      <c r="Q213" s="71">
        <v>0.06</v>
      </c>
      <c r="R213" s="68">
        <v>65.836298932384295</v>
      </c>
    </row>
    <row r="214" spans="1:18" x14ac:dyDescent="0.2">
      <c r="A214" s="141" t="s">
        <v>747</v>
      </c>
      <c r="B214" s="67" t="s">
        <v>748</v>
      </c>
      <c r="C214" s="67">
        <v>58</v>
      </c>
      <c r="D214" s="67" t="s">
        <v>328</v>
      </c>
      <c r="E214" s="71">
        <v>0.75193268552756498</v>
      </c>
      <c r="F214" s="68">
        <v>89.323843416370096</v>
      </c>
      <c r="G214" s="71">
        <v>0.804036032749192</v>
      </c>
      <c r="H214" s="68">
        <v>54.804270462633497</v>
      </c>
      <c r="I214" s="71">
        <v>0.89854713395080898</v>
      </c>
      <c r="J214" s="68">
        <v>73.309608540925296</v>
      </c>
      <c r="K214" s="71">
        <v>0.75879691095128199</v>
      </c>
      <c r="L214" s="68">
        <v>39.5017793594306</v>
      </c>
      <c r="M214" s="71">
        <v>0.887654475096742</v>
      </c>
      <c r="N214" s="68">
        <v>91.397849462365599</v>
      </c>
      <c r="O214" s="71">
        <v>0.76329217736027699</v>
      </c>
      <c r="P214" s="68">
        <v>72.043010752688204</v>
      </c>
      <c r="Q214" s="71">
        <v>0.39926938305708998</v>
      </c>
      <c r="R214" s="68">
        <v>88.612099644128094</v>
      </c>
    </row>
    <row r="215" spans="1:18" x14ac:dyDescent="0.2">
      <c r="A215" s="141" t="s">
        <v>749</v>
      </c>
      <c r="B215" s="67" t="s">
        <v>750</v>
      </c>
      <c r="C215" s="67">
        <v>58</v>
      </c>
      <c r="D215" s="67" t="s">
        <v>328</v>
      </c>
      <c r="E215" s="71">
        <v>0.73565632413948601</v>
      </c>
      <c r="F215" s="68">
        <v>86.832740213523095</v>
      </c>
      <c r="G215" s="71">
        <v>0.81547636524513401</v>
      </c>
      <c r="H215" s="68">
        <v>63.345195729537402</v>
      </c>
      <c r="I215" s="71">
        <v>0.85182694926693903</v>
      </c>
      <c r="J215" s="68">
        <v>56.939501779359396</v>
      </c>
      <c r="K215" s="71">
        <v>0.89435908764460903</v>
      </c>
      <c r="L215" s="68">
        <v>90.7473309608541</v>
      </c>
      <c r="M215" s="71">
        <v>0.85644738484583705</v>
      </c>
      <c r="N215" s="68">
        <v>89.247311827957006</v>
      </c>
      <c r="O215" s="71">
        <v>0.99582815783439504</v>
      </c>
      <c r="P215" s="68">
        <v>98.566308243727605</v>
      </c>
      <c r="Q215" s="71">
        <v>0</v>
      </c>
      <c r="R215" s="68">
        <v>34.163701067615698</v>
      </c>
    </row>
    <row r="216" spans="1:18" x14ac:dyDescent="0.2">
      <c r="A216" s="141" t="s">
        <v>751</v>
      </c>
      <c r="B216" s="67" t="s">
        <v>752</v>
      </c>
      <c r="C216" s="67">
        <v>58</v>
      </c>
      <c r="D216" s="67" t="s">
        <v>328</v>
      </c>
      <c r="E216" s="71">
        <v>0.77156062549073301</v>
      </c>
      <c r="F216" s="68">
        <v>94.661921708185005</v>
      </c>
      <c r="G216" s="71">
        <v>0.85703657515381004</v>
      </c>
      <c r="H216" s="68">
        <v>90.035587188612098</v>
      </c>
      <c r="I216" s="71">
        <v>0.93300703222563697</v>
      </c>
      <c r="J216" s="68">
        <v>86.832740213523095</v>
      </c>
      <c r="K216" s="71">
        <v>0.92073755246302702</v>
      </c>
      <c r="L216" s="68">
        <v>96.085409252668995</v>
      </c>
      <c r="M216" s="71">
        <v>0.83772313069529403</v>
      </c>
      <c r="N216" s="68">
        <v>88.172043010752702</v>
      </c>
      <c r="O216" s="71">
        <v>0.94388892833664895</v>
      </c>
      <c r="P216" s="68">
        <v>91.039426523297493</v>
      </c>
      <c r="Q216" s="71">
        <v>0.136970534069982</v>
      </c>
      <c r="R216" s="68">
        <v>75.444839857651203</v>
      </c>
    </row>
    <row r="217" spans="1:18" x14ac:dyDescent="0.2">
      <c r="A217" s="141" t="s">
        <v>753</v>
      </c>
      <c r="B217" s="67" t="s">
        <v>754</v>
      </c>
      <c r="C217" s="67">
        <v>58</v>
      </c>
      <c r="D217" s="67" t="s">
        <v>328</v>
      </c>
      <c r="E217" s="71">
        <v>0.67809109418490698</v>
      </c>
      <c r="F217" s="68">
        <v>71.886120996441306</v>
      </c>
      <c r="G217" s="71">
        <v>0.83734136579766505</v>
      </c>
      <c r="H217" s="68">
        <v>79.359430604982194</v>
      </c>
      <c r="I217" s="71">
        <v>0.90698449317568797</v>
      </c>
      <c r="J217" s="68">
        <v>76.512455516014199</v>
      </c>
      <c r="K217" s="71">
        <v>0.78114117197954402</v>
      </c>
      <c r="L217" s="68">
        <v>46.263345195729499</v>
      </c>
      <c r="M217" s="71">
        <v>0.71289476969167398</v>
      </c>
      <c r="N217" s="68">
        <v>75.268817204301101</v>
      </c>
      <c r="O217" s="71">
        <v>0.83018476446487099</v>
      </c>
      <c r="P217" s="68">
        <v>77.419354838709694</v>
      </c>
      <c r="Q217" s="71">
        <v>0</v>
      </c>
      <c r="R217" s="68">
        <v>34.163701067615698</v>
      </c>
    </row>
    <row r="218" spans="1:18" x14ac:dyDescent="0.2">
      <c r="A218" s="141" t="s">
        <v>755</v>
      </c>
      <c r="B218" s="67" t="s">
        <v>756</v>
      </c>
      <c r="C218" s="67">
        <v>58</v>
      </c>
      <c r="D218" s="67" t="s">
        <v>328</v>
      </c>
      <c r="E218" s="71">
        <v>0.73201869057965596</v>
      </c>
      <c r="F218" s="68">
        <v>85.765124555160099</v>
      </c>
      <c r="G218" s="71">
        <v>0.81310408186696204</v>
      </c>
      <c r="H218" s="68">
        <v>61.921708185053397</v>
      </c>
      <c r="I218" s="71">
        <v>0.91738833964044997</v>
      </c>
      <c r="J218" s="68">
        <v>80.782918149466198</v>
      </c>
      <c r="K218" s="71">
        <v>0.85744131932733203</v>
      </c>
      <c r="L218" s="68">
        <v>79.715302491103202</v>
      </c>
      <c r="M218" s="71">
        <v>0.85020596679565597</v>
      </c>
      <c r="N218" s="68">
        <v>88.530465949820794</v>
      </c>
      <c r="O218" s="71">
        <v>0.95195816328768501</v>
      </c>
      <c r="P218" s="68">
        <v>92.831541218637994</v>
      </c>
      <c r="Q218" s="71">
        <v>2.01427255985267E-3</v>
      </c>
      <c r="R218" s="68">
        <v>45.195729537366503</v>
      </c>
    </row>
    <row r="219" spans="1:18" x14ac:dyDescent="0.2">
      <c r="A219" s="141" t="s">
        <v>583</v>
      </c>
      <c r="B219" s="67" t="s">
        <v>757</v>
      </c>
      <c r="C219" s="67">
        <v>58</v>
      </c>
      <c r="D219" s="67" t="s">
        <v>328</v>
      </c>
      <c r="E219" s="71">
        <v>0.68449147082667205</v>
      </c>
      <c r="F219" s="68">
        <v>74.733096085409301</v>
      </c>
      <c r="G219" s="71">
        <v>0.83317110186432297</v>
      </c>
      <c r="H219" s="68">
        <v>77.580071174377196</v>
      </c>
      <c r="I219" s="71">
        <v>0.76597380678170701</v>
      </c>
      <c r="J219" s="68">
        <v>39.857651245551601</v>
      </c>
      <c r="K219" s="71">
        <v>0.92760320995523105</v>
      </c>
      <c r="L219" s="68">
        <v>97.508896797153</v>
      </c>
      <c r="M219" s="71">
        <v>0.72537760579203603</v>
      </c>
      <c r="N219" s="68">
        <v>76.702508960573496</v>
      </c>
      <c r="O219" s="71">
        <v>0.85482310056673705</v>
      </c>
      <c r="P219" s="68">
        <v>80.645161290322605</v>
      </c>
      <c r="Q219" s="71">
        <v>0</v>
      </c>
      <c r="R219" s="68">
        <v>34.163701067615698</v>
      </c>
    </row>
    <row r="220" spans="1:18" x14ac:dyDescent="0.2">
      <c r="A220" s="141" t="s">
        <v>758</v>
      </c>
      <c r="B220" s="67" t="s">
        <v>759</v>
      </c>
      <c r="C220" s="67">
        <v>58</v>
      </c>
      <c r="D220" s="67" t="s">
        <v>328</v>
      </c>
      <c r="E220" s="71">
        <v>0.67330975662530002</v>
      </c>
      <c r="F220" s="68">
        <v>71.174377224199304</v>
      </c>
      <c r="G220" s="71">
        <v>0.83112272066151904</v>
      </c>
      <c r="H220" s="68">
        <v>76.156583629893206</v>
      </c>
      <c r="I220" s="71">
        <v>0.81786360231421196</v>
      </c>
      <c r="J220" s="68">
        <v>50.889679715302499</v>
      </c>
      <c r="K220" s="71">
        <v>0.82268737002209003</v>
      </c>
      <c r="L220" s="68">
        <v>63.345195729537402</v>
      </c>
      <c r="M220" s="71">
        <v>0.775308950193484</v>
      </c>
      <c r="N220" s="68">
        <v>82.078853046595</v>
      </c>
      <c r="O220" s="71">
        <v>0.79172488366914795</v>
      </c>
      <c r="P220" s="68">
        <v>74.193548387096797</v>
      </c>
      <c r="Q220" s="71">
        <v>1.1510128913443799E-3</v>
      </c>
      <c r="R220" s="68">
        <v>40.213523131672602</v>
      </c>
    </row>
    <row r="221" spans="1:18" x14ac:dyDescent="0.2">
      <c r="A221" s="141" t="s">
        <v>760</v>
      </c>
      <c r="B221" s="67" t="s">
        <v>761</v>
      </c>
      <c r="C221" s="67">
        <v>58</v>
      </c>
      <c r="D221" s="67" t="s">
        <v>328</v>
      </c>
      <c r="E221" s="71">
        <v>0.67051951579392</v>
      </c>
      <c r="F221" s="68">
        <v>70.106761565836294</v>
      </c>
      <c r="G221" s="71">
        <v>0.72526675854842504</v>
      </c>
      <c r="H221" s="68">
        <v>25.6227758007117</v>
      </c>
      <c r="I221" s="71">
        <v>0.89200239372574497</v>
      </c>
      <c r="J221" s="68">
        <v>69.7508896797153</v>
      </c>
      <c r="K221" s="71">
        <v>0.75473654640372401</v>
      </c>
      <c r="L221" s="68">
        <v>37.366548042704601</v>
      </c>
      <c r="M221" s="71">
        <v>0.76906753214330303</v>
      </c>
      <c r="N221" s="68">
        <v>81.720430107526894</v>
      </c>
      <c r="O221" s="71">
        <v>0.50710141458688796</v>
      </c>
      <c r="P221" s="68">
        <v>37.9928315412186</v>
      </c>
      <c r="Q221" s="71">
        <v>0.37494244935543303</v>
      </c>
      <c r="R221" s="68">
        <v>86.476868327402101</v>
      </c>
    </row>
    <row r="222" spans="1:18" x14ac:dyDescent="0.2">
      <c r="A222" s="141" t="s">
        <v>535</v>
      </c>
      <c r="B222" s="67" t="s">
        <v>762</v>
      </c>
      <c r="C222" s="67">
        <v>58</v>
      </c>
      <c r="D222" s="67" t="s">
        <v>328</v>
      </c>
      <c r="E222" s="71">
        <v>0.65803494466098</v>
      </c>
      <c r="F222" s="68">
        <v>64.768683274021399</v>
      </c>
      <c r="G222" s="71">
        <v>0.87488936814678597</v>
      </c>
      <c r="H222" s="68">
        <v>95.017793594306099</v>
      </c>
      <c r="I222" s="71">
        <v>0.93157786672835596</v>
      </c>
      <c r="J222" s="68">
        <v>86.476868327402101</v>
      </c>
      <c r="K222" s="71">
        <v>0.77490092374109398</v>
      </c>
      <c r="L222" s="68">
        <v>44.839857651245602</v>
      </c>
      <c r="M222" s="71">
        <v>0.61303208088877803</v>
      </c>
      <c r="N222" s="68">
        <v>59.498207885304701</v>
      </c>
      <c r="O222" s="71">
        <v>0.75380942846086896</v>
      </c>
      <c r="P222" s="68">
        <v>70.609318996415794</v>
      </c>
      <c r="Q222" s="71">
        <v>0</v>
      </c>
      <c r="R222" s="68">
        <v>34.163701067615698</v>
      </c>
    </row>
    <row r="223" spans="1:18" x14ac:dyDescent="0.2">
      <c r="A223" s="141" t="s">
        <v>763</v>
      </c>
      <c r="B223" s="67" t="s">
        <v>764</v>
      </c>
      <c r="C223" s="67">
        <v>58</v>
      </c>
      <c r="D223" s="67" t="s">
        <v>328</v>
      </c>
      <c r="E223" s="71">
        <v>0.66552639282606396</v>
      </c>
      <c r="F223" s="68">
        <v>67.615658362989294</v>
      </c>
      <c r="G223" s="71">
        <v>0.87887428771203402</v>
      </c>
      <c r="H223" s="68">
        <v>96.085409252668995</v>
      </c>
      <c r="I223" s="71">
        <v>0.89198699104488</v>
      </c>
      <c r="J223" s="68">
        <v>69.395017793594306</v>
      </c>
      <c r="K223" s="71">
        <v>0.86905302391692896</v>
      </c>
      <c r="L223" s="68">
        <v>84.341637010676195</v>
      </c>
      <c r="M223" s="71">
        <v>0.61303208088877803</v>
      </c>
      <c r="N223" s="68">
        <v>59.498207885304701</v>
      </c>
      <c r="O223" s="71">
        <v>0.74021197339376299</v>
      </c>
      <c r="P223" s="68">
        <v>68.458781362007201</v>
      </c>
      <c r="Q223" s="71">
        <v>0</v>
      </c>
      <c r="R223" s="68">
        <v>34.163701067615698</v>
      </c>
    </row>
    <row r="224" spans="1:18" x14ac:dyDescent="0.2">
      <c r="A224" s="141" t="s">
        <v>765</v>
      </c>
      <c r="B224" s="67" t="s">
        <v>766</v>
      </c>
      <c r="C224" s="67">
        <v>58</v>
      </c>
      <c r="D224" s="67" t="s">
        <v>328</v>
      </c>
      <c r="E224" s="71">
        <v>0.57446449125994703</v>
      </c>
      <c r="F224" s="68">
        <v>35.943060498220603</v>
      </c>
      <c r="G224" s="71">
        <v>0.70253468842673295</v>
      </c>
      <c r="H224" s="68">
        <v>20.284697508896802</v>
      </c>
      <c r="I224" s="71">
        <v>0.67636982741876095</v>
      </c>
      <c r="J224" s="68">
        <v>20.9964412811388</v>
      </c>
      <c r="K224" s="71">
        <v>0.72120757057778195</v>
      </c>
      <c r="L224" s="68">
        <v>27.7580071174377</v>
      </c>
      <c r="M224" s="71">
        <v>0.64423917113968299</v>
      </c>
      <c r="N224" s="68">
        <v>64.157706093190001</v>
      </c>
      <c r="O224" s="71">
        <v>0.447400008597094</v>
      </c>
      <c r="P224" s="68">
        <v>26.881720430107499</v>
      </c>
      <c r="Q224" s="71">
        <v>0.25503568139963201</v>
      </c>
      <c r="R224" s="68">
        <v>81.4946619217082</v>
      </c>
    </row>
    <row r="225" spans="1:18" x14ac:dyDescent="0.2">
      <c r="A225" s="141" t="s">
        <v>767</v>
      </c>
      <c r="B225" s="67" t="s">
        <v>768</v>
      </c>
      <c r="C225" s="67">
        <v>58</v>
      </c>
      <c r="D225" s="67" t="s">
        <v>328</v>
      </c>
      <c r="E225" s="71">
        <v>0.77048202300135904</v>
      </c>
      <c r="F225" s="68">
        <v>93.950177935943103</v>
      </c>
      <c r="G225" s="71">
        <v>0.82476726325171401</v>
      </c>
      <c r="H225" s="68">
        <v>71.174377224199304</v>
      </c>
      <c r="I225" s="71">
        <v>0.97584946504549497</v>
      </c>
      <c r="J225" s="68">
        <v>97.508896797153</v>
      </c>
      <c r="K225" s="71">
        <v>0.92677111716621297</v>
      </c>
      <c r="L225" s="68">
        <v>97.153024911032006</v>
      </c>
      <c r="M225" s="71">
        <v>0.90637872924728502</v>
      </c>
      <c r="N225" s="68">
        <v>92.473118279569903</v>
      </c>
      <c r="O225" s="71">
        <v>0.98912556329745005</v>
      </c>
      <c r="P225" s="68">
        <v>97.132616487455195</v>
      </c>
      <c r="Q225" s="71">
        <v>0</v>
      </c>
      <c r="R225" s="68">
        <v>34.163701067615698</v>
      </c>
    </row>
    <row r="226" spans="1:18" x14ac:dyDescent="0.2">
      <c r="A226" s="141" t="s">
        <v>769</v>
      </c>
      <c r="B226" s="67" t="s">
        <v>770</v>
      </c>
      <c r="C226" s="67">
        <v>58</v>
      </c>
      <c r="D226" s="67" t="s">
        <v>328</v>
      </c>
      <c r="E226" s="71">
        <v>0.67965608065935401</v>
      </c>
      <c r="F226" s="68">
        <v>72.953736654804302</v>
      </c>
      <c r="G226" s="71">
        <v>0.82665340502183804</v>
      </c>
      <c r="H226" s="68">
        <v>72.597864768683294</v>
      </c>
      <c r="I226" s="71">
        <v>0.93125190796941304</v>
      </c>
      <c r="J226" s="68">
        <v>86.120996441281093</v>
      </c>
      <c r="K226" s="71">
        <v>0.79207417344867104</v>
      </c>
      <c r="L226" s="68">
        <v>51.2455516014235</v>
      </c>
      <c r="M226" s="71">
        <v>0.58806640868805404</v>
      </c>
      <c r="N226" s="68">
        <v>54.121863799283197</v>
      </c>
      <c r="O226" s="71">
        <v>0.93845182271396499</v>
      </c>
      <c r="P226" s="68">
        <v>88.530465949820794</v>
      </c>
      <c r="Q226" s="71">
        <v>1.4387661141804799E-3</v>
      </c>
      <c r="R226" s="68">
        <v>42.704626334519602</v>
      </c>
    </row>
    <row r="227" spans="1:18" x14ac:dyDescent="0.2">
      <c r="A227" s="141" t="s">
        <v>771</v>
      </c>
      <c r="B227" s="67" t="s">
        <v>772</v>
      </c>
      <c r="C227" s="67">
        <v>58</v>
      </c>
      <c r="D227" s="67" t="s">
        <v>328</v>
      </c>
      <c r="E227" s="71">
        <v>0.71701349359624</v>
      </c>
      <c r="F227" s="68">
        <v>82.562277580071196</v>
      </c>
      <c r="G227" s="71">
        <v>0.798230649617647</v>
      </c>
      <c r="H227" s="68">
        <v>51.601423487544501</v>
      </c>
      <c r="I227" s="71">
        <v>0.92936737416620196</v>
      </c>
      <c r="J227" s="68">
        <v>84.341637010676195</v>
      </c>
      <c r="K227" s="71">
        <v>0.887518714244667</v>
      </c>
      <c r="L227" s="68">
        <v>89.323843416370096</v>
      </c>
      <c r="M227" s="71">
        <v>0.75034327799276002</v>
      </c>
      <c r="N227" s="68">
        <v>80.286738351254499</v>
      </c>
      <c r="O227" s="71">
        <v>0.93662094555616204</v>
      </c>
      <c r="P227" s="68">
        <v>87.813620071684596</v>
      </c>
      <c r="Q227" s="71">
        <v>0</v>
      </c>
      <c r="R227" s="68">
        <v>34.163701067615698</v>
      </c>
    </row>
    <row r="228" spans="1:18" x14ac:dyDescent="0.2">
      <c r="A228" s="141" t="s">
        <v>773</v>
      </c>
      <c r="B228" s="67" t="s">
        <v>774</v>
      </c>
      <c r="C228" s="67">
        <v>58</v>
      </c>
      <c r="D228" s="67" t="s">
        <v>328</v>
      </c>
      <c r="E228" s="71">
        <v>0.67959150147186298</v>
      </c>
      <c r="F228" s="68">
        <v>72.2419928825623</v>
      </c>
      <c r="G228" s="71">
        <v>0.75002663064658404</v>
      </c>
      <c r="H228" s="68">
        <v>30.604982206405701</v>
      </c>
      <c r="I228" s="71">
        <v>0.87754234906869399</v>
      </c>
      <c r="J228" s="68">
        <v>64.412811387900405</v>
      </c>
      <c r="K228" s="71">
        <v>0.71706010222459604</v>
      </c>
      <c r="L228" s="68">
        <v>26.334519572953699</v>
      </c>
      <c r="M228" s="71">
        <v>0.78155036824366497</v>
      </c>
      <c r="N228" s="68">
        <v>82.795698924731198</v>
      </c>
      <c r="O228" s="71">
        <v>0.93266559916328995</v>
      </c>
      <c r="P228" s="68">
        <v>87.455197132616505</v>
      </c>
      <c r="Q228" s="71">
        <v>1.8703959484346201E-2</v>
      </c>
      <c r="R228" s="68">
        <v>55.516014234875399</v>
      </c>
    </row>
    <row r="229" spans="1:18" x14ac:dyDescent="0.2">
      <c r="A229" s="141" t="s">
        <v>775</v>
      </c>
      <c r="B229" s="67" t="s">
        <v>776</v>
      </c>
      <c r="C229" s="67">
        <v>58</v>
      </c>
      <c r="D229" s="67" t="s">
        <v>328</v>
      </c>
      <c r="E229" s="71">
        <v>0.68966507928284704</v>
      </c>
      <c r="F229" s="68">
        <v>76.868327402135193</v>
      </c>
      <c r="G229" s="71">
        <v>0.807347451834037</v>
      </c>
      <c r="H229" s="68">
        <v>57.295373665480398</v>
      </c>
      <c r="I229" s="71">
        <v>0.77469116702990304</v>
      </c>
      <c r="J229" s="68">
        <v>42.704626334519602</v>
      </c>
      <c r="K229" s="71">
        <v>0.86484123697094895</v>
      </c>
      <c r="L229" s="68">
        <v>82.562277580071196</v>
      </c>
      <c r="M229" s="71">
        <v>0.72537760579203603</v>
      </c>
      <c r="N229" s="68">
        <v>76.702508960573496</v>
      </c>
      <c r="O229" s="71">
        <v>0.96573301407015999</v>
      </c>
      <c r="P229" s="68">
        <v>94.982078853046602</v>
      </c>
      <c r="Q229" s="71">
        <v>0</v>
      </c>
      <c r="R229" s="68">
        <v>34.163701067615698</v>
      </c>
    </row>
    <row r="230" spans="1:18" x14ac:dyDescent="0.2">
      <c r="A230" s="141" t="s">
        <v>777</v>
      </c>
      <c r="B230" s="67" t="s">
        <v>778</v>
      </c>
      <c r="C230" s="67">
        <v>58</v>
      </c>
      <c r="D230" s="67" t="s">
        <v>328</v>
      </c>
      <c r="E230" s="71">
        <v>0.716855983352091</v>
      </c>
      <c r="F230" s="68">
        <v>81.850533807829194</v>
      </c>
      <c r="G230" s="71">
        <v>0.80548147559397698</v>
      </c>
      <c r="H230" s="68">
        <v>55.516014234875399</v>
      </c>
      <c r="I230" s="71">
        <v>0.92153429345954097</v>
      </c>
      <c r="J230" s="68">
        <v>82.206405693950202</v>
      </c>
      <c r="K230" s="71">
        <v>0.78671322981180503</v>
      </c>
      <c r="L230" s="68">
        <v>47.686832740213497</v>
      </c>
      <c r="M230" s="71">
        <v>0.78779178629384605</v>
      </c>
      <c r="N230" s="68">
        <v>83.512544802867396</v>
      </c>
      <c r="O230" s="71">
        <v>0.99961511495337696</v>
      </c>
      <c r="P230" s="68">
        <v>99.283154121863802</v>
      </c>
      <c r="Q230" s="71">
        <v>0</v>
      </c>
      <c r="R230" s="68">
        <v>34.163701067615698</v>
      </c>
    </row>
    <row r="231" spans="1:18" x14ac:dyDescent="0.2">
      <c r="A231" s="141" t="s">
        <v>779</v>
      </c>
      <c r="B231" s="67" t="s">
        <v>780</v>
      </c>
      <c r="C231" s="67">
        <v>58</v>
      </c>
      <c r="D231" s="67" t="s">
        <v>328</v>
      </c>
      <c r="E231" s="71">
        <v>0.644530717764358</v>
      </c>
      <c r="F231" s="68">
        <v>60.142348754448399</v>
      </c>
      <c r="G231" s="71">
        <v>0.74793879860064905</v>
      </c>
      <c r="H231" s="68">
        <v>29.893238434163699</v>
      </c>
      <c r="I231" s="71">
        <v>0.86874607282561001</v>
      </c>
      <c r="J231" s="68">
        <v>62.277580071174398</v>
      </c>
      <c r="K231" s="71">
        <v>0.70352221047763996</v>
      </c>
      <c r="L231" s="68">
        <v>23.487544483985801</v>
      </c>
      <c r="M231" s="71">
        <v>0.70041193359131204</v>
      </c>
      <c r="N231" s="68">
        <v>72.759856630824402</v>
      </c>
      <c r="O231" s="71">
        <v>0.84311225241690402</v>
      </c>
      <c r="P231" s="68">
        <v>79.211469534050195</v>
      </c>
      <c r="Q231" s="71">
        <v>3.4530386740331499E-3</v>
      </c>
      <c r="R231" s="68">
        <v>46.975088967971502</v>
      </c>
    </row>
    <row r="232" spans="1:18" x14ac:dyDescent="0.2">
      <c r="A232" s="141" t="s">
        <v>781</v>
      </c>
      <c r="B232" s="67" t="s">
        <v>782</v>
      </c>
      <c r="C232" s="67">
        <v>58</v>
      </c>
      <c r="D232" s="67" t="s">
        <v>328</v>
      </c>
      <c r="E232" s="71">
        <v>0.63444078743042698</v>
      </c>
      <c r="F232" s="68">
        <v>58.0071174377224</v>
      </c>
      <c r="G232" s="71">
        <v>0.75810252320467597</v>
      </c>
      <c r="H232" s="68">
        <v>32.7402135231317</v>
      </c>
      <c r="I232" s="71">
        <v>0.90211202092558196</v>
      </c>
      <c r="J232" s="68">
        <v>75.444839857651203</v>
      </c>
      <c r="K232" s="71">
        <v>0.71451730609963604</v>
      </c>
      <c r="L232" s="68">
        <v>25.6227758007117</v>
      </c>
      <c r="M232" s="71">
        <v>0.619273498938959</v>
      </c>
      <c r="N232" s="68">
        <v>60.931899641577097</v>
      </c>
      <c r="O232" s="71">
        <v>0.81263937541371101</v>
      </c>
      <c r="P232" s="68">
        <v>76.702508960573496</v>
      </c>
      <c r="Q232" s="71">
        <v>0</v>
      </c>
      <c r="R232" s="68">
        <v>34.163701067615698</v>
      </c>
    </row>
    <row r="233" spans="1:18" x14ac:dyDescent="0.2">
      <c r="A233" s="141" t="s">
        <v>783</v>
      </c>
      <c r="B233" s="67" t="s">
        <v>784</v>
      </c>
      <c r="C233" s="67">
        <v>58</v>
      </c>
      <c r="D233" s="67" t="s">
        <v>328</v>
      </c>
      <c r="E233" s="71">
        <v>0.66158823431734703</v>
      </c>
      <c r="F233" s="68">
        <v>66.548042704626297</v>
      </c>
      <c r="G233" s="71">
        <v>0.79783453227658296</v>
      </c>
      <c r="H233" s="68">
        <v>51.2455516014235</v>
      </c>
      <c r="I233" s="71">
        <v>0.868797471915011</v>
      </c>
      <c r="J233" s="68">
        <v>62.633451957295399</v>
      </c>
      <c r="K233" s="71">
        <v>0.72666324086553002</v>
      </c>
      <c r="L233" s="68">
        <v>29.893238434163699</v>
      </c>
      <c r="M233" s="71">
        <v>0.62551491698913997</v>
      </c>
      <c r="N233" s="68">
        <v>61.648745519713302</v>
      </c>
      <c r="O233" s="71">
        <v>0.89849203391306698</v>
      </c>
      <c r="P233" s="68">
        <v>82.795698924731198</v>
      </c>
      <c r="Q233" s="71">
        <v>5.2227209944751399E-2</v>
      </c>
      <c r="R233" s="68">
        <v>63.345195729537402</v>
      </c>
    </row>
    <row r="234" spans="1:18" x14ac:dyDescent="0.2">
      <c r="A234" s="141" t="s">
        <v>785</v>
      </c>
      <c r="B234" s="67" t="s">
        <v>786</v>
      </c>
      <c r="C234" s="67">
        <v>58</v>
      </c>
      <c r="D234" s="67" t="s">
        <v>328</v>
      </c>
      <c r="E234" s="71">
        <v>0.63162337782423705</v>
      </c>
      <c r="F234" s="68">
        <v>55.8718861209964</v>
      </c>
      <c r="G234" s="71">
        <v>0.73032617229498198</v>
      </c>
      <c r="H234" s="68">
        <v>27.402135231316699</v>
      </c>
      <c r="I234" s="71">
        <v>0.87974943001975403</v>
      </c>
      <c r="J234" s="68">
        <v>65.124555160142407</v>
      </c>
      <c r="K234" s="71">
        <v>0.63615628927889101</v>
      </c>
      <c r="L234" s="68">
        <v>14.5907473309609</v>
      </c>
      <c r="M234" s="71">
        <v>0.70665335164149301</v>
      </c>
      <c r="N234" s="68">
        <v>73.835125448028705</v>
      </c>
      <c r="O234" s="71">
        <v>0.83556013420753905</v>
      </c>
      <c r="P234" s="68">
        <v>78.136200716845906</v>
      </c>
      <c r="Q234" s="71">
        <v>1.29488950276243E-3</v>
      </c>
      <c r="R234" s="68">
        <v>40.925266903914597</v>
      </c>
    </row>
    <row r="235" spans="1:18" x14ac:dyDescent="0.2">
      <c r="A235" s="141" t="s">
        <v>787</v>
      </c>
      <c r="B235" s="67" t="s">
        <v>788</v>
      </c>
      <c r="C235" s="67">
        <v>58</v>
      </c>
      <c r="D235" s="67" t="s">
        <v>328</v>
      </c>
      <c r="E235" s="71">
        <v>0.73362731407080495</v>
      </c>
      <c r="F235" s="68">
        <v>86.476868327402101</v>
      </c>
      <c r="G235" s="71">
        <v>0.81665077723916801</v>
      </c>
      <c r="H235" s="68">
        <v>65.124555160142407</v>
      </c>
      <c r="I235" s="71">
        <v>0.98614593779241999</v>
      </c>
      <c r="J235" s="68">
        <v>98.576512455515996</v>
      </c>
      <c r="K235" s="71">
        <v>0.81788527640949604</v>
      </c>
      <c r="L235" s="68">
        <v>61.209964412811402</v>
      </c>
      <c r="M235" s="71">
        <v>0.83772313069529403</v>
      </c>
      <c r="N235" s="68">
        <v>88.172043010752702</v>
      </c>
      <c r="O235" s="71">
        <v>0.94335876228845195</v>
      </c>
      <c r="P235" s="68">
        <v>90.681003584229401</v>
      </c>
      <c r="Q235" s="71">
        <v>0</v>
      </c>
      <c r="R235" s="68">
        <v>34.163701067615698</v>
      </c>
    </row>
    <row r="236" spans="1:18" x14ac:dyDescent="0.2">
      <c r="A236" s="141" t="s">
        <v>789</v>
      </c>
      <c r="B236" s="67" t="s">
        <v>790</v>
      </c>
      <c r="C236" s="67">
        <v>58</v>
      </c>
      <c r="D236" s="67" t="s">
        <v>328</v>
      </c>
      <c r="E236" s="71">
        <v>0.71594514971718604</v>
      </c>
      <c r="F236" s="68">
        <v>81.138790035587206</v>
      </c>
      <c r="G236" s="71">
        <v>0.78941447874880899</v>
      </c>
      <c r="H236" s="68">
        <v>48.042704626334498</v>
      </c>
      <c r="I236" s="71">
        <v>0.91430689032637902</v>
      </c>
      <c r="J236" s="68">
        <v>78.647686832740206</v>
      </c>
      <c r="K236" s="71">
        <v>0.71649741616195906</v>
      </c>
      <c r="L236" s="68">
        <v>25.978647686832701</v>
      </c>
      <c r="M236" s="71">
        <v>0.887654475096742</v>
      </c>
      <c r="N236" s="68">
        <v>91.397849462365599</v>
      </c>
      <c r="O236" s="71">
        <v>0.947799939995007</v>
      </c>
      <c r="P236" s="68">
        <v>92.114695340501797</v>
      </c>
      <c r="Q236" s="71">
        <v>3.9997697974217303E-2</v>
      </c>
      <c r="R236" s="68">
        <v>61.565836298932403</v>
      </c>
    </row>
    <row r="237" spans="1:18" x14ac:dyDescent="0.2">
      <c r="A237" s="141" t="s">
        <v>791</v>
      </c>
      <c r="B237" s="67" t="s">
        <v>792</v>
      </c>
      <c r="C237" s="67">
        <v>58</v>
      </c>
      <c r="D237" s="67" t="s">
        <v>328</v>
      </c>
      <c r="E237" s="71">
        <v>0.65226818364328198</v>
      </c>
      <c r="F237" s="68">
        <v>63.345195729537402</v>
      </c>
      <c r="G237" s="71">
        <v>0.75383969007402096</v>
      </c>
      <c r="H237" s="68">
        <v>31.672597864768701</v>
      </c>
      <c r="I237" s="71">
        <v>0.83208858499133098</v>
      </c>
      <c r="J237" s="68">
        <v>53.024911032028498</v>
      </c>
      <c r="K237" s="71">
        <v>0.76619578458173598</v>
      </c>
      <c r="L237" s="68">
        <v>41.281138790035598</v>
      </c>
      <c r="M237" s="71">
        <v>0.78155036824366497</v>
      </c>
      <c r="N237" s="68">
        <v>82.795698924731198</v>
      </c>
      <c r="O237" s="71">
        <v>0.77935916752326695</v>
      </c>
      <c r="P237" s="68">
        <v>73.118279569892493</v>
      </c>
      <c r="Q237" s="71">
        <v>5.7550644567219201E-4</v>
      </c>
      <c r="R237" s="68">
        <v>38.078291814946603</v>
      </c>
    </row>
    <row r="238" spans="1:18" x14ac:dyDescent="0.2">
      <c r="A238" s="141" t="s">
        <v>793</v>
      </c>
      <c r="B238" s="67" t="s">
        <v>794</v>
      </c>
      <c r="C238" s="67">
        <v>58</v>
      </c>
      <c r="D238" s="67" t="s">
        <v>328</v>
      </c>
      <c r="E238" s="71">
        <v>0.65785823673724797</v>
      </c>
      <c r="F238" s="68">
        <v>64.412811387900405</v>
      </c>
      <c r="G238" s="71">
        <v>0.76477119350350897</v>
      </c>
      <c r="H238" s="68">
        <v>35.231316725978601</v>
      </c>
      <c r="I238" s="71">
        <v>0.86162855283767303</v>
      </c>
      <c r="J238" s="68">
        <v>59.786476868327398</v>
      </c>
      <c r="K238" s="71">
        <v>0.80170188493043704</v>
      </c>
      <c r="L238" s="68">
        <v>54.804270462633497</v>
      </c>
      <c r="M238" s="71">
        <v>0.68168767944076902</v>
      </c>
      <c r="N238" s="68">
        <v>70.9677419354839</v>
      </c>
      <c r="O238" s="71">
        <v>0.83736010971109998</v>
      </c>
      <c r="P238" s="68">
        <v>78.494623655913998</v>
      </c>
      <c r="Q238" s="71">
        <v>0</v>
      </c>
      <c r="R238" s="68">
        <v>34.163701067615698</v>
      </c>
    </row>
    <row r="239" spans="1:18" x14ac:dyDescent="0.2">
      <c r="A239" s="141" t="s">
        <v>795</v>
      </c>
      <c r="B239" s="67" t="s">
        <v>796</v>
      </c>
      <c r="C239" s="67">
        <v>58</v>
      </c>
      <c r="D239" s="67" t="s">
        <v>328</v>
      </c>
      <c r="E239" s="71">
        <v>0.50596149613883001</v>
      </c>
      <c r="F239" s="68">
        <v>18.5053380782918</v>
      </c>
      <c r="G239" s="71">
        <v>0.66958131336718296</v>
      </c>
      <c r="H239" s="68">
        <v>16.014234875444799</v>
      </c>
      <c r="I239" s="71">
        <v>0.62211213936381304</v>
      </c>
      <c r="J239" s="68">
        <v>13.167259786476899</v>
      </c>
      <c r="K239" s="71">
        <v>0.67984447073693999</v>
      </c>
      <c r="L239" s="68">
        <v>19.9288256227758</v>
      </c>
      <c r="M239" s="71">
        <v>0.43827237548371001</v>
      </c>
      <c r="N239" s="68">
        <v>20.0716845878136</v>
      </c>
      <c r="O239" s="71">
        <v>0.45090766498998902</v>
      </c>
      <c r="P239" s="68">
        <v>28.673835125448001</v>
      </c>
      <c r="Q239" s="71">
        <v>0.175051012891344</v>
      </c>
      <c r="R239" s="68">
        <v>78.291814946619198</v>
      </c>
    </row>
    <row r="240" spans="1:18" x14ac:dyDescent="0.2">
      <c r="A240" s="141" t="s">
        <v>501</v>
      </c>
      <c r="B240" s="67" t="s">
        <v>797</v>
      </c>
      <c r="C240" s="67">
        <v>58</v>
      </c>
      <c r="D240" s="67" t="s">
        <v>328</v>
      </c>
      <c r="E240" s="71">
        <v>0.67159918579113398</v>
      </c>
      <c r="F240" s="68">
        <v>70.462633451957302</v>
      </c>
      <c r="G240" s="71">
        <v>0.78747087646313896</v>
      </c>
      <c r="H240" s="68">
        <v>47.330960854092503</v>
      </c>
      <c r="I240" s="71">
        <v>0.89688612921432498</v>
      </c>
      <c r="J240" s="68">
        <v>72.597864768683294</v>
      </c>
      <c r="K240" s="71">
        <v>0.81017281511197003</v>
      </c>
      <c r="L240" s="68">
        <v>58.362989323843401</v>
      </c>
      <c r="M240" s="71">
        <v>0.59430782673823501</v>
      </c>
      <c r="N240" s="68">
        <v>56.272401433691797</v>
      </c>
      <c r="O240" s="71">
        <v>0.939606454327788</v>
      </c>
      <c r="P240" s="68">
        <v>89.247311827957006</v>
      </c>
      <c r="Q240" s="71">
        <v>1.1510128913443799E-3</v>
      </c>
      <c r="R240" s="68">
        <v>40.213523131672602</v>
      </c>
    </row>
    <row r="241" spans="1:18" x14ac:dyDescent="0.2">
      <c r="A241" s="141" t="s">
        <v>798</v>
      </c>
      <c r="B241" s="67" t="s">
        <v>799</v>
      </c>
      <c r="C241" s="67">
        <v>58</v>
      </c>
      <c r="D241" s="67" t="s">
        <v>328</v>
      </c>
      <c r="E241" s="71">
        <v>0.72046168366093</v>
      </c>
      <c r="F241" s="68">
        <v>83.274021352313198</v>
      </c>
      <c r="G241" s="71">
        <v>0.825730254890648</v>
      </c>
      <c r="H241" s="68">
        <v>71.886120996441306</v>
      </c>
      <c r="I241" s="71">
        <v>0.89510735079925197</v>
      </c>
      <c r="J241" s="68">
        <v>71.174377224199304</v>
      </c>
      <c r="K241" s="71">
        <v>0.87491995567425596</v>
      </c>
      <c r="L241" s="68">
        <v>86.120996441281093</v>
      </c>
      <c r="M241" s="71">
        <v>0.76906753214330303</v>
      </c>
      <c r="N241" s="68">
        <v>81.720430107526894</v>
      </c>
      <c r="O241" s="71">
        <v>0.95794500845812103</v>
      </c>
      <c r="P241" s="68">
        <v>93.906810035842298</v>
      </c>
      <c r="Q241" s="71">
        <v>0</v>
      </c>
      <c r="R241" s="68">
        <v>34.163701067615698</v>
      </c>
    </row>
    <row r="242" spans="1:18" x14ac:dyDescent="0.2">
      <c r="A242" s="141" t="s">
        <v>800</v>
      </c>
      <c r="B242" s="67" t="s">
        <v>801</v>
      </c>
      <c r="C242" s="67">
        <v>58</v>
      </c>
      <c r="D242" s="67" t="s">
        <v>328</v>
      </c>
      <c r="E242" s="71">
        <v>0.70160945763006499</v>
      </c>
      <c r="F242" s="68">
        <v>79.359430604982194</v>
      </c>
      <c r="G242" s="71">
        <v>0.78392323433791</v>
      </c>
      <c r="H242" s="68">
        <v>45.195729537366503</v>
      </c>
      <c r="I242" s="71">
        <v>0.81771689830234695</v>
      </c>
      <c r="J242" s="68">
        <v>50.533807829181498</v>
      </c>
      <c r="K242" s="71">
        <v>0.865518501107709</v>
      </c>
      <c r="L242" s="68">
        <v>83.274021352313198</v>
      </c>
      <c r="M242" s="71">
        <v>0.59430782673823501</v>
      </c>
      <c r="N242" s="68">
        <v>56.272401433691797</v>
      </c>
      <c r="O242" s="71">
        <v>0.76484028529418802</v>
      </c>
      <c r="P242" s="68">
        <v>72.401433691756296</v>
      </c>
      <c r="Q242" s="71">
        <v>0.38335000000000002</v>
      </c>
      <c r="R242" s="68">
        <v>87.544483985765098</v>
      </c>
    </row>
    <row r="243" spans="1:18" x14ac:dyDescent="0.2">
      <c r="A243" s="141" t="s">
        <v>802</v>
      </c>
      <c r="B243" s="67" t="s">
        <v>803</v>
      </c>
      <c r="C243" s="67">
        <v>58</v>
      </c>
      <c r="D243" s="67" t="s">
        <v>328</v>
      </c>
      <c r="E243" s="71">
        <v>0.76350223121121397</v>
      </c>
      <c r="F243" s="68">
        <v>91.459074733096102</v>
      </c>
      <c r="G243" s="71">
        <v>0.756719827897121</v>
      </c>
      <c r="H243" s="68">
        <v>32.384341637010699</v>
      </c>
      <c r="I243" s="71">
        <v>0.87264944563166702</v>
      </c>
      <c r="J243" s="68">
        <v>63.345195729537402</v>
      </c>
      <c r="K243" s="71">
        <v>0.85215937886113902</v>
      </c>
      <c r="L243" s="68">
        <v>77.580071174377196</v>
      </c>
      <c r="M243" s="71">
        <v>0.66920484334040697</v>
      </c>
      <c r="N243" s="68">
        <v>68.458781362007201</v>
      </c>
      <c r="O243" s="71">
        <v>0.93027989153695201</v>
      </c>
      <c r="P243" s="68">
        <v>87.096774193548399</v>
      </c>
      <c r="Q243" s="71">
        <v>0.5</v>
      </c>
      <c r="R243" s="68">
        <v>95.373665480427107</v>
      </c>
    </row>
    <row r="244" spans="1:18" x14ac:dyDescent="0.2">
      <c r="A244" s="141" t="s">
        <v>804</v>
      </c>
      <c r="B244" s="67" t="s">
        <v>805</v>
      </c>
      <c r="C244" s="67">
        <v>58</v>
      </c>
      <c r="D244" s="67" t="s">
        <v>328</v>
      </c>
      <c r="E244" s="71">
        <v>0.614689251293287</v>
      </c>
      <c r="F244" s="68">
        <v>50.177935943060497</v>
      </c>
      <c r="G244" s="71">
        <v>0.68958842437092704</v>
      </c>
      <c r="H244" s="68">
        <v>17.793594306049801</v>
      </c>
      <c r="I244" s="71">
        <v>0.72974609578192695</v>
      </c>
      <c r="J244" s="68">
        <v>30.2491103202847</v>
      </c>
      <c r="K244" s="71">
        <v>0.75491931516269695</v>
      </c>
      <c r="L244" s="68">
        <v>37.722419928825602</v>
      </c>
      <c r="M244" s="71">
        <v>0.41954812133316699</v>
      </c>
      <c r="N244" s="68">
        <v>17.562724014336901</v>
      </c>
      <c r="O244" s="71">
        <v>0.59433355111100294</v>
      </c>
      <c r="P244" s="68">
        <v>49.820788530465897</v>
      </c>
      <c r="Q244" s="71">
        <v>0.5</v>
      </c>
      <c r="R244" s="68">
        <v>95.373665480427107</v>
      </c>
    </row>
    <row r="245" spans="1:18" x14ac:dyDescent="0.2">
      <c r="A245" s="141" t="s">
        <v>806</v>
      </c>
      <c r="B245" s="67" t="s">
        <v>807</v>
      </c>
      <c r="C245" s="67">
        <v>58</v>
      </c>
      <c r="D245" s="67" t="s">
        <v>328</v>
      </c>
      <c r="E245" s="71">
        <v>0.68874318315140703</v>
      </c>
      <c r="F245" s="68">
        <v>76.156583629893206</v>
      </c>
      <c r="G245" s="71">
        <v>0.84145240761992501</v>
      </c>
      <c r="H245" s="68">
        <v>80.782918149466198</v>
      </c>
      <c r="I245" s="71">
        <v>0.92275816114918496</v>
      </c>
      <c r="J245" s="68">
        <v>82.562277580071196</v>
      </c>
      <c r="K245" s="71">
        <v>0.83356645380565997</v>
      </c>
      <c r="L245" s="68">
        <v>69.039145907473298</v>
      </c>
      <c r="M245" s="71">
        <v>0.731619023842217</v>
      </c>
      <c r="N245" s="68">
        <v>78.494623655913998</v>
      </c>
      <c r="O245" s="71">
        <v>0.80306305249145804</v>
      </c>
      <c r="P245" s="68">
        <v>75.268817204301101</v>
      </c>
      <c r="Q245" s="71">
        <v>0</v>
      </c>
      <c r="R245" s="68">
        <v>34.163701067615698</v>
      </c>
    </row>
    <row r="246" spans="1:18" x14ac:dyDescent="0.2">
      <c r="A246" s="141" t="s">
        <v>808</v>
      </c>
      <c r="B246" s="67" t="s">
        <v>809</v>
      </c>
      <c r="C246" s="67">
        <v>58</v>
      </c>
      <c r="D246" s="67" t="s">
        <v>328</v>
      </c>
      <c r="E246" s="71">
        <v>0.66135806542493702</v>
      </c>
      <c r="F246" s="68">
        <v>66.192170818505303</v>
      </c>
      <c r="G246" s="71">
        <v>0.80719828975371399</v>
      </c>
      <c r="H246" s="68">
        <v>56.583629893238403</v>
      </c>
      <c r="I246" s="71">
        <v>0.86030747949332098</v>
      </c>
      <c r="J246" s="68">
        <v>58.718861209964402</v>
      </c>
      <c r="K246" s="71">
        <v>0.85500508681222298</v>
      </c>
      <c r="L246" s="68">
        <v>78.291814946619198</v>
      </c>
      <c r="M246" s="71">
        <v>0.70041193359131204</v>
      </c>
      <c r="N246" s="68">
        <v>72.759856630824402</v>
      </c>
      <c r="O246" s="71">
        <v>0.74522560289905404</v>
      </c>
      <c r="P246" s="68">
        <v>69.534050179211505</v>
      </c>
      <c r="Q246" s="71">
        <v>0</v>
      </c>
      <c r="R246" s="68">
        <v>34.163701067615698</v>
      </c>
    </row>
    <row r="247" spans="1:18" x14ac:dyDescent="0.2">
      <c r="A247" s="141" t="s">
        <v>810</v>
      </c>
      <c r="B247" s="67" t="s">
        <v>811</v>
      </c>
      <c r="C247" s="67">
        <v>58</v>
      </c>
      <c r="D247" s="67" t="s">
        <v>328</v>
      </c>
      <c r="E247" s="71">
        <v>0.68723009457566997</v>
      </c>
      <c r="F247" s="68">
        <v>75.088967971530295</v>
      </c>
      <c r="G247" s="71">
        <v>0.85877206710732801</v>
      </c>
      <c r="H247" s="68">
        <v>90.7473309608541</v>
      </c>
      <c r="I247" s="71">
        <v>0.900422448703742</v>
      </c>
      <c r="J247" s="68">
        <v>74.377224199288307</v>
      </c>
      <c r="K247" s="71">
        <v>0.86327178265086701</v>
      </c>
      <c r="L247" s="68">
        <v>81.4946619217082</v>
      </c>
      <c r="M247" s="71">
        <v>0.81275745849457004</v>
      </c>
      <c r="N247" s="68">
        <v>86.379928315412201</v>
      </c>
      <c r="O247" s="71">
        <v>0.68815681049751598</v>
      </c>
      <c r="P247" s="68">
        <v>61.648745519713302</v>
      </c>
      <c r="Q247" s="71">
        <v>0</v>
      </c>
      <c r="R247" s="68">
        <v>34.163701067615698</v>
      </c>
    </row>
    <row r="248" spans="1:18" x14ac:dyDescent="0.2">
      <c r="A248" s="141" t="s">
        <v>812</v>
      </c>
      <c r="B248" s="67" t="s">
        <v>813</v>
      </c>
      <c r="C248" s="67">
        <v>58</v>
      </c>
      <c r="D248" s="67" t="s">
        <v>328</v>
      </c>
      <c r="E248" s="71">
        <v>0.60033095995809205</v>
      </c>
      <c r="F248" s="68">
        <v>45.551601423487497</v>
      </c>
      <c r="G248" s="71">
        <v>0.81441591331645502</v>
      </c>
      <c r="H248" s="68">
        <v>62.9893238434164</v>
      </c>
      <c r="I248" s="71">
        <v>0.84752515220251401</v>
      </c>
      <c r="J248" s="68">
        <v>55.8718861209964</v>
      </c>
      <c r="K248" s="71">
        <v>0.75287478269306696</v>
      </c>
      <c r="L248" s="68">
        <v>36.654804270462598</v>
      </c>
      <c r="M248" s="71">
        <v>0.67544626139058805</v>
      </c>
      <c r="N248" s="68">
        <v>70.250896057347703</v>
      </c>
      <c r="O248" s="71">
        <v>0.51172365014592802</v>
      </c>
      <c r="P248" s="68">
        <v>38.709677419354797</v>
      </c>
      <c r="Q248" s="71">
        <v>0</v>
      </c>
      <c r="R248" s="68">
        <v>34.163701067615698</v>
      </c>
    </row>
    <row r="249" spans="1:18" x14ac:dyDescent="0.2">
      <c r="A249" s="141" t="s">
        <v>814</v>
      </c>
      <c r="B249" s="67" t="s">
        <v>815</v>
      </c>
      <c r="C249" s="67">
        <v>58</v>
      </c>
      <c r="D249" s="67" t="s">
        <v>328</v>
      </c>
      <c r="E249" s="71">
        <v>0.60906984666988495</v>
      </c>
      <c r="F249" s="68">
        <v>48.398576512455499</v>
      </c>
      <c r="G249" s="71">
        <v>0.72430583149711203</v>
      </c>
      <c r="H249" s="68">
        <v>25.266903914590699</v>
      </c>
      <c r="I249" s="71">
        <v>0.82625202802692499</v>
      </c>
      <c r="J249" s="68">
        <v>51.957295373665502</v>
      </c>
      <c r="K249" s="71">
        <v>0.69355276377792596</v>
      </c>
      <c r="L249" s="68">
        <v>22.419928825622801</v>
      </c>
      <c r="M249" s="71">
        <v>0.65048058918986396</v>
      </c>
      <c r="N249" s="68">
        <v>65.591397849462396</v>
      </c>
      <c r="O249" s="71">
        <v>0.73090866863245696</v>
      </c>
      <c r="P249" s="68">
        <v>67.025089605734806</v>
      </c>
      <c r="Q249" s="71">
        <v>2.8919198895027601E-2</v>
      </c>
      <c r="R249" s="68">
        <v>59.430604982206397</v>
      </c>
    </row>
    <row r="250" spans="1:18" x14ac:dyDescent="0.2">
      <c r="A250" s="141" t="s">
        <v>816</v>
      </c>
      <c r="B250" s="67" t="s">
        <v>817</v>
      </c>
      <c r="C250" s="67">
        <v>58</v>
      </c>
      <c r="D250" s="67" t="s">
        <v>328</v>
      </c>
      <c r="E250" s="71">
        <v>0.41978180754265398</v>
      </c>
      <c r="F250" s="68">
        <v>10.676156583629901</v>
      </c>
      <c r="G250" s="71">
        <v>0.55754416734704704</v>
      </c>
      <c r="H250" s="68">
        <v>7.1174377224199299</v>
      </c>
      <c r="I250" s="71">
        <v>0.58908675286501699</v>
      </c>
      <c r="J250" s="68">
        <v>10.3202846975089</v>
      </c>
      <c r="K250" s="71">
        <v>0.58935129679116505</v>
      </c>
      <c r="L250" s="68">
        <v>9.2526690391459105</v>
      </c>
      <c r="M250" s="71">
        <v>0.450755211584072</v>
      </c>
      <c r="N250" s="68">
        <v>22.580645161290299</v>
      </c>
      <c r="O250" s="71">
        <v>0.33195341666862299</v>
      </c>
      <c r="P250" s="68">
        <v>16.129032258064498</v>
      </c>
      <c r="Q250" s="71">
        <v>0</v>
      </c>
      <c r="R250" s="68">
        <v>34.163701067615698</v>
      </c>
    </row>
    <row r="251" spans="1:18" x14ac:dyDescent="0.2">
      <c r="A251" s="141" t="s">
        <v>818</v>
      </c>
      <c r="B251" s="67" t="s">
        <v>819</v>
      </c>
      <c r="C251" s="67">
        <v>58</v>
      </c>
      <c r="D251" s="67" t="s">
        <v>328</v>
      </c>
      <c r="E251" s="71">
        <v>0.60936204467708999</v>
      </c>
      <c r="F251" s="68">
        <v>48.7544483985765</v>
      </c>
      <c r="G251" s="71">
        <v>0.78296786130118301</v>
      </c>
      <c r="H251" s="68">
        <v>43.416370106761597</v>
      </c>
      <c r="I251" s="71">
        <v>0.73999409571593</v>
      </c>
      <c r="J251" s="68">
        <v>34.519572953736699</v>
      </c>
      <c r="K251" s="71">
        <v>0.86251021910247605</v>
      </c>
      <c r="L251" s="68">
        <v>81.138790035587206</v>
      </c>
      <c r="M251" s="71">
        <v>0.53813506428660596</v>
      </c>
      <c r="N251" s="68">
        <v>37.9928315412186</v>
      </c>
      <c r="O251" s="71">
        <v>0.73256502765634601</v>
      </c>
      <c r="P251" s="68">
        <v>67.383512544802898</v>
      </c>
      <c r="Q251" s="71">
        <v>0</v>
      </c>
      <c r="R251" s="68">
        <v>34.163701067615698</v>
      </c>
    </row>
    <row r="252" spans="1:18" x14ac:dyDescent="0.2">
      <c r="A252" s="141" t="s">
        <v>820</v>
      </c>
      <c r="B252" s="67" t="s">
        <v>821</v>
      </c>
      <c r="C252" s="67">
        <v>58</v>
      </c>
      <c r="D252" s="67" t="s">
        <v>328</v>
      </c>
      <c r="E252" s="71">
        <v>0.60717790096914204</v>
      </c>
      <c r="F252" s="68">
        <v>47.330960854092503</v>
      </c>
      <c r="G252" s="71">
        <v>0.77186226145012604</v>
      </c>
      <c r="H252" s="68">
        <v>38.078291814946603</v>
      </c>
      <c r="I252" s="71">
        <v>0.61348931255776595</v>
      </c>
      <c r="J252" s="68">
        <v>12.8113879003559</v>
      </c>
      <c r="K252" s="71">
        <v>0.77476903571641098</v>
      </c>
      <c r="L252" s="68">
        <v>44.483985765124601</v>
      </c>
      <c r="M252" s="71">
        <v>0.46947946573461502</v>
      </c>
      <c r="N252" s="68">
        <v>26.523297491039401</v>
      </c>
      <c r="O252" s="71">
        <v>0.69132759739092298</v>
      </c>
      <c r="P252" s="68">
        <v>62.365591397849499</v>
      </c>
      <c r="Q252" s="71">
        <v>0.32213973296500897</v>
      </c>
      <c r="R252" s="68">
        <v>84.697508896797203</v>
      </c>
    </row>
    <row r="253" spans="1:18" x14ac:dyDescent="0.2">
      <c r="A253" s="141" t="s">
        <v>822</v>
      </c>
      <c r="B253" s="67" t="s">
        <v>823</v>
      </c>
      <c r="C253" s="67">
        <v>58</v>
      </c>
      <c r="D253" s="67" t="s">
        <v>328</v>
      </c>
      <c r="E253" s="71">
        <v>0.62923460178479795</v>
      </c>
      <c r="F253" s="68">
        <v>54.448398576512503</v>
      </c>
      <c r="G253" s="71">
        <v>0.740609676547899</v>
      </c>
      <c r="H253" s="68">
        <v>28.825622775800699</v>
      </c>
      <c r="I253" s="71">
        <v>0.56710600368526098</v>
      </c>
      <c r="J253" s="68">
        <v>8.8967971530249095</v>
      </c>
      <c r="K253" s="71">
        <v>0.71767966458739096</v>
      </c>
      <c r="L253" s="68">
        <v>26.6903914590747</v>
      </c>
      <c r="M253" s="71">
        <v>0.407065285232805</v>
      </c>
      <c r="N253" s="68">
        <v>15.770609318996399</v>
      </c>
      <c r="O253" s="71">
        <v>0.52814495487273905</v>
      </c>
      <c r="P253" s="68">
        <v>40.860215053763397</v>
      </c>
      <c r="Q253" s="71">
        <v>0.81480202578268901</v>
      </c>
      <c r="R253" s="68">
        <v>98.576512455515996</v>
      </c>
    </row>
    <row r="254" spans="1:18" x14ac:dyDescent="0.2">
      <c r="A254" s="141" t="s">
        <v>824</v>
      </c>
      <c r="B254" s="67" t="s">
        <v>825</v>
      </c>
      <c r="C254" s="67">
        <v>58</v>
      </c>
      <c r="D254" s="67" t="s">
        <v>328</v>
      </c>
      <c r="E254" s="71">
        <v>0.52143485239398202</v>
      </c>
      <c r="F254" s="68">
        <v>21.708185053380799</v>
      </c>
      <c r="G254" s="71">
        <v>0.71350563526883404</v>
      </c>
      <c r="H254" s="68">
        <v>22.775800711743798</v>
      </c>
      <c r="I254" s="71">
        <v>0.68126181673845099</v>
      </c>
      <c r="J254" s="68">
        <v>22.419928825622801</v>
      </c>
      <c r="K254" s="71">
        <v>0.74471616845133004</v>
      </c>
      <c r="L254" s="68">
        <v>33.807829181494697</v>
      </c>
      <c r="M254" s="71">
        <v>0.41330670328298602</v>
      </c>
      <c r="N254" s="68">
        <v>16.8458781362007</v>
      </c>
      <c r="O254" s="71">
        <v>0.57553103739945199</v>
      </c>
      <c r="P254" s="68">
        <v>47.670250896057297</v>
      </c>
      <c r="Q254" s="71">
        <v>2.8775322283609601E-4</v>
      </c>
      <c r="R254" s="68">
        <v>37.0106761565836</v>
      </c>
    </row>
    <row r="255" spans="1:18" x14ac:dyDescent="0.2">
      <c r="A255" s="141" t="s">
        <v>826</v>
      </c>
      <c r="B255" s="67" t="s">
        <v>827</v>
      </c>
      <c r="C255" s="67">
        <v>58</v>
      </c>
      <c r="D255" s="67" t="s">
        <v>328</v>
      </c>
      <c r="E255" s="71">
        <v>0.56492759529082703</v>
      </c>
      <c r="F255" s="68">
        <v>31.672597864768701</v>
      </c>
      <c r="G255" s="71">
        <v>0.79928831011472701</v>
      </c>
      <c r="H255" s="68">
        <v>52.669039145907497</v>
      </c>
      <c r="I255" s="71">
        <v>0.67201285998312399</v>
      </c>
      <c r="J255" s="68">
        <v>19.572953736654799</v>
      </c>
      <c r="K255" s="71">
        <v>0.83371141686108896</v>
      </c>
      <c r="L255" s="68">
        <v>69.7508896797153</v>
      </c>
      <c r="M255" s="71">
        <v>0.49444513793533901</v>
      </c>
      <c r="N255" s="68">
        <v>30.824372759856601</v>
      </c>
      <c r="O255" s="71">
        <v>0.58377727594828899</v>
      </c>
      <c r="P255" s="68">
        <v>48.387096774193601</v>
      </c>
      <c r="Q255" s="71">
        <v>6.3305709023941097E-3</v>
      </c>
      <c r="R255" s="68">
        <v>50.533807829181498</v>
      </c>
    </row>
    <row r="256" spans="1:18" x14ac:dyDescent="0.2">
      <c r="A256" s="141" t="s">
        <v>828</v>
      </c>
      <c r="B256" s="67" t="s">
        <v>829</v>
      </c>
      <c r="C256" s="67">
        <v>58</v>
      </c>
      <c r="D256" s="67" t="s">
        <v>328</v>
      </c>
      <c r="E256" s="71">
        <v>0.58360604753060397</v>
      </c>
      <c r="F256" s="68">
        <v>40.213523131672602</v>
      </c>
      <c r="G256" s="71">
        <v>0.79557576913606298</v>
      </c>
      <c r="H256" s="68">
        <v>49.822064056939503</v>
      </c>
      <c r="I256" s="71">
        <v>0.79777586847811199</v>
      </c>
      <c r="J256" s="68">
        <v>45.907473309608498</v>
      </c>
      <c r="K256" s="71">
        <v>0.75093334104068399</v>
      </c>
      <c r="L256" s="68">
        <v>36.298932384341597</v>
      </c>
      <c r="M256" s="71">
        <v>0.46947946573461502</v>
      </c>
      <c r="N256" s="68">
        <v>26.523297491039401</v>
      </c>
      <c r="O256" s="71">
        <v>0.67549845221219496</v>
      </c>
      <c r="P256" s="68">
        <v>60.215053763440899</v>
      </c>
      <c r="Q256" s="71">
        <v>1.23733885819521E-2</v>
      </c>
      <c r="R256" s="68">
        <v>53.380782918149499</v>
      </c>
    </row>
    <row r="257" spans="1:18" x14ac:dyDescent="0.2">
      <c r="A257" s="141" t="s">
        <v>830</v>
      </c>
      <c r="B257" s="67" t="s">
        <v>831</v>
      </c>
      <c r="C257" s="67">
        <v>58</v>
      </c>
      <c r="D257" s="67" t="s">
        <v>328</v>
      </c>
      <c r="E257" s="71">
        <v>0.60782276544597302</v>
      </c>
      <c r="F257" s="68">
        <v>48.042704626334498</v>
      </c>
      <c r="G257" s="71">
        <v>0.83811761339370305</v>
      </c>
      <c r="H257" s="68">
        <v>79.715302491103202</v>
      </c>
      <c r="I257" s="71">
        <v>0.70321426793402697</v>
      </c>
      <c r="J257" s="68">
        <v>25.978647686832701</v>
      </c>
      <c r="K257" s="71">
        <v>0.83382137982020099</v>
      </c>
      <c r="L257" s="68">
        <v>70.106761565836294</v>
      </c>
      <c r="M257" s="71">
        <v>0.56310073648732994</v>
      </c>
      <c r="N257" s="68">
        <v>44.4444444444444</v>
      </c>
      <c r="O257" s="71">
        <v>0.70868259504057496</v>
      </c>
      <c r="P257" s="68">
        <v>65.232974910394304</v>
      </c>
      <c r="Q257" s="71">
        <v>0</v>
      </c>
      <c r="R257" s="68">
        <v>34.163701067615698</v>
      </c>
    </row>
    <row r="258" spans="1:18" x14ac:dyDescent="0.2">
      <c r="A258" s="141" t="s">
        <v>832</v>
      </c>
      <c r="B258" s="67" t="s">
        <v>833</v>
      </c>
      <c r="C258" s="67">
        <v>58</v>
      </c>
      <c r="D258" s="67" t="s">
        <v>328</v>
      </c>
      <c r="E258" s="71">
        <v>0.47942567048220802</v>
      </c>
      <c r="F258" s="68">
        <v>14.5907473309609</v>
      </c>
      <c r="G258" s="71">
        <v>0.72282562499805902</v>
      </c>
      <c r="H258" s="68">
        <v>24.5551601423488</v>
      </c>
      <c r="I258" s="71">
        <v>0.59526973059730304</v>
      </c>
      <c r="J258" s="68">
        <v>11.0320284697509</v>
      </c>
      <c r="K258" s="71">
        <v>0.67558253364562504</v>
      </c>
      <c r="L258" s="68">
        <v>19.217081850533798</v>
      </c>
      <c r="M258" s="71">
        <v>0.46947946573461502</v>
      </c>
      <c r="N258" s="68">
        <v>26.523297491039401</v>
      </c>
      <c r="O258" s="71">
        <v>0.41339666791764801</v>
      </c>
      <c r="P258" s="68">
        <v>22.2222222222222</v>
      </c>
      <c r="Q258" s="71">
        <v>0</v>
      </c>
      <c r="R258" s="68">
        <v>34.163701067615698</v>
      </c>
    </row>
    <row r="259" spans="1:18" x14ac:dyDescent="0.2">
      <c r="A259" s="141" t="s">
        <v>834</v>
      </c>
      <c r="B259" s="67" t="s">
        <v>835</v>
      </c>
      <c r="C259" s="67">
        <v>58</v>
      </c>
      <c r="D259" s="67" t="s">
        <v>328</v>
      </c>
      <c r="E259" s="71">
        <v>0.549404830865032</v>
      </c>
      <c r="F259" s="68">
        <v>27.402135231316699</v>
      </c>
      <c r="G259" s="71">
        <v>0.74731816586830901</v>
      </c>
      <c r="H259" s="68">
        <v>29.537366548042701</v>
      </c>
      <c r="I259" s="71">
        <v>0.649289774813821</v>
      </c>
      <c r="J259" s="68">
        <v>16.725978647686802</v>
      </c>
      <c r="K259" s="71">
        <v>0.80996305838843297</v>
      </c>
      <c r="L259" s="68">
        <v>58.0071174377224</v>
      </c>
      <c r="M259" s="71">
        <v>0.49444513793533901</v>
      </c>
      <c r="N259" s="68">
        <v>30.824372759856601</v>
      </c>
      <c r="O259" s="71">
        <v>0.59526897157287295</v>
      </c>
      <c r="P259" s="68">
        <v>50.179211469534003</v>
      </c>
      <c r="Q259" s="71">
        <v>1.43876611418048E-4</v>
      </c>
      <c r="R259" s="68">
        <v>35.587188612099602</v>
      </c>
    </row>
    <row r="260" spans="1:18" x14ac:dyDescent="0.2">
      <c r="A260" s="141" t="s">
        <v>836</v>
      </c>
      <c r="B260" s="67" t="s">
        <v>837</v>
      </c>
      <c r="C260" s="67">
        <v>58</v>
      </c>
      <c r="D260" s="67" t="s">
        <v>328</v>
      </c>
      <c r="E260" s="71">
        <v>0.45350001008080698</v>
      </c>
      <c r="F260" s="68">
        <v>12.8113879003559</v>
      </c>
      <c r="G260" s="71">
        <v>0.65050066613288504</v>
      </c>
      <c r="H260" s="68">
        <v>14.234875444839901</v>
      </c>
      <c r="I260" s="71">
        <v>0.53638923183519305</v>
      </c>
      <c r="J260" s="68">
        <v>6.04982206405694</v>
      </c>
      <c r="K260" s="71">
        <v>0.64926217520619001</v>
      </c>
      <c r="L260" s="68">
        <v>15.6583629893238</v>
      </c>
      <c r="M260" s="71">
        <v>0.450755211584072</v>
      </c>
      <c r="N260" s="68">
        <v>22.580645161290299</v>
      </c>
      <c r="O260" s="71">
        <v>0.43409277572650101</v>
      </c>
      <c r="P260" s="68">
        <v>25.806451612903199</v>
      </c>
      <c r="Q260" s="71">
        <v>0</v>
      </c>
      <c r="R260" s="68">
        <v>34.163701067615698</v>
      </c>
    </row>
    <row r="261" spans="1:18" x14ac:dyDescent="0.2">
      <c r="A261" s="141" t="s">
        <v>838</v>
      </c>
      <c r="B261" s="67" t="s">
        <v>839</v>
      </c>
      <c r="C261" s="67">
        <v>58</v>
      </c>
      <c r="D261" s="67" t="s">
        <v>328</v>
      </c>
      <c r="E261" s="71">
        <v>0.56560931907831302</v>
      </c>
      <c r="F261" s="68">
        <v>32.384341637010699</v>
      </c>
      <c r="G261" s="71">
        <v>0.84382988919980895</v>
      </c>
      <c r="H261" s="68">
        <v>82.562277580071196</v>
      </c>
      <c r="I261" s="71">
        <v>0.67437767922490699</v>
      </c>
      <c r="J261" s="68">
        <v>20.640569395017799</v>
      </c>
      <c r="K261" s="71">
        <v>0.86164404371305303</v>
      </c>
      <c r="L261" s="68">
        <v>80.427046263345204</v>
      </c>
      <c r="M261" s="71">
        <v>0.47572088378479599</v>
      </c>
      <c r="N261" s="68">
        <v>27.240143369175598</v>
      </c>
      <c r="O261" s="71">
        <v>0.52671716624528697</v>
      </c>
      <c r="P261" s="68">
        <v>40.501792114695299</v>
      </c>
      <c r="Q261" s="71">
        <v>1.1366252302025801E-2</v>
      </c>
      <c r="R261" s="68">
        <v>53.024911032028498</v>
      </c>
    </row>
    <row r="262" spans="1:18" x14ac:dyDescent="0.2">
      <c r="A262" s="141" t="s">
        <v>840</v>
      </c>
      <c r="B262" s="67" t="s">
        <v>841</v>
      </c>
      <c r="C262" s="67">
        <v>58</v>
      </c>
      <c r="D262" s="67" t="s">
        <v>328</v>
      </c>
      <c r="E262" s="71">
        <v>0.57064031895382705</v>
      </c>
      <c r="F262" s="68">
        <v>33.807829181494697</v>
      </c>
      <c r="G262" s="71">
        <v>0.69283480493488903</v>
      </c>
      <c r="H262" s="68">
        <v>18.861209964412801</v>
      </c>
      <c r="I262" s="71">
        <v>0.59096298495505595</v>
      </c>
      <c r="J262" s="68">
        <v>10.676156583629901</v>
      </c>
      <c r="K262" s="71">
        <v>0.66934775890584297</v>
      </c>
      <c r="L262" s="68">
        <v>17.4377224199288</v>
      </c>
      <c r="M262" s="71">
        <v>0.53813506428660596</v>
      </c>
      <c r="N262" s="68">
        <v>37.9928315412186</v>
      </c>
      <c r="O262" s="71">
        <v>0.25991627301625703</v>
      </c>
      <c r="P262" s="68">
        <v>12.544802867383501</v>
      </c>
      <c r="Q262" s="71">
        <v>0.67264502762431</v>
      </c>
      <c r="R262" s="68">
        <v>97.864768683273994</v>
      </c>
    </row>
    <row r="263" spans="1:18" x14ac:dyDescent="0.2">
      <c r="A263" s="141" t="s">
        <v>842</v>
      </c>
      <c r="B263" s="67" t="s">
        <v>843</v>
      </c>
      <c r="C263" s="67">
        <v>58</v>
      </c>
      <c r="D263" s="67" t="s">
        <v>328</v>
      </c>
      <c r="E263" s="71">
        <v>0.61758557269986802</v>
      </c>
      <c r="F263" s="68">
        <v>51.601423487544501</v>
      </c>
      <c r="G263" s="71">
        <v>0.88039366714395995</v>
      </c>
      <c r="H263" s="68">
        <v>96.797153024910997</v>
      </c>
      <c r="I263" s="71">
        <v>0.64688111996518005</v>
      </c>
      <c r="J263" s="68">
        <v>16.014234875444799</v>
      </c>
      <c r="K263" s="71">
        <v>0.84248053140541601</v>
      </c>
      <c r="L263" s="68">
        <v>74.377224199288307</v>
      </c>
      <c r="M263" s="71">
        <v>0.57558357258769199</v>
      </c>
      <c r="N263" s="68">
        <v>48.387096774193601</v>
      </c>
      <c r="O263" s="71">
        <v>0.73629102760156495</v>
      </c>
      <c r="P263" s="68">
        <v>68.100358422939095</v>
      </c>
      <c r="Q263" s="71">
        <v>2.3883517495395998E-2</v>
      </c>
      <c r="R263" s="68">
        <v>57.651245551601399</v>
      </c>
    </row>
    <row r="264" spans="1:18" x14ac:dyDescent="0.2">
      <c r="A264" s="141" t="s">
        <v>844</v>
      </c>
      <c r="B264" s="67" t="s">
        <v>845</v>
      </c>
      <c r="C264" s="67">
        <v>58</v>
      </c>
      <c r="D264" s="67" t="s">
        <v>328</v>
      </c>
      <c r="E264" s="71">
        <v>0.59787708954530505</v>
      </c>
      <c r="F264" s="68">
        <v>45.195729537366503</v>
      </c>
      <c r="G264" s="71">
        <v>0.82398008145408297</v>
      </c>
      <c r="H264" s="68">
        <v>70.462633451957302</v>
      </c>
      <c r="I264" s="71">
        <v>0.60374642592427197</v>
      </c>
      <c r="J264" s="68">
        <v>12.0996441281139</v>
      </c>
      <c r="K264" s="71">
        <v>0.82169943496167697</v>
      </c>
      <c r="L264" s="68">
        <v>62.277580071174398</v>
      </c>
      <c r="M264" s="71">
        <v>0.62551491698913997</v>
      </c>
      <c r="N264" s="68">
        <v>61.648745519713302</v>
      </c>
      <c r="O264" s="71">
        <v>0.71232167794265799</v>
      </c>
      <c r="P264" s="68">
        <v>65.949820788530502</v>
      </c>
      <c r="Q264" s="71">
        <v>0</v>
      </c>
      <c r="R264" s="68">
        <v>34.163701067615698</v>
      </c>
    </row>
    <row r="265" spans="1:18" x14ac:dyDescent="0.2">
      <c r="A265" s="141" t="s">
        <v>395</v>
      </c>
      <c r="B265" s="67" t="s">
        <v>846</v>
      </c>
      <c r="C265" s="67">
        <v>58</v>
      </c>
      <c r="D265" s="67" t="s">
        <v>328</v>
      </c>
      <c r="E265" s="71">
        <v>0.63427090363143102</v>
      </c>
      <c r="F265" s="68">
        <v>57.651245551601399</v>
      </c>
      <c r="G265" s="71">
        <v>0.78359123791455298</v>
      </c>
      <c r="H265" s="68">
        <v>44.839857651245602</v>
      </c>
      <c r="I265" s="71">
        <v>0.63887025596209501</v>
      </c>
      <c r="J265" s="68">
        <v>14.9466192170818</v>
      </c>
      <c r="K265" s="71">
        <v>0.76340345737266202</v>
      </c>
      <c r="L265" s="68">
        <v>40.569395017793603</v>
      </c>
      <c r="M265" s="71">
        <v>0.60054924478841598</v>
      </c>
      <c r="N265" s="68">
        <v>56.989247311828002</v>
      </c>
      <c r="O265" s="71">
        <v>0.54125717418548402</v>
      </c>
      <c r="P265" s="68">
        <v>43.010752688171998</v>
      </c>
      <c r="Q265" s="71">
        <v>0.47795405156537801</v>
      </c>
      <c r="R265" s="68">
        <v>92.526690391459098</v>
      </c>
    </row>
    <row r="266" spans="1:18" x14ac:dyDescent="0.2">
      <c r="A266" s="141" t="s">
        <v>847</v>
      </c>
      <c r="B266" s="67" t="s">
        <v>848</v>
      </c>
      <c r="C266" s="67">
        <v>58</v>
      </c>
      <c r="D266" s="67" t="s">
        <v>328</v>
      </c>
      <c r="E266" s="71">
        <v>0.534027845646736</v>
      </c>
      <c r="F266" s="68">
        <v>24.199288256227799</v>
      </c>
      <c r="G266" s="71">
        <v>0.70623445153241005</v>
      </c>
      <c r="H266" s="68">
        <v>20.9964412811388</v>
      </c>
      <c r="I266" s="71">
        <v>0.55065951863134999</v>
      </c>
      <c r="J266" s="68">
        <v>6.4056939501779402</v>
      </c>
      <c r="K266" s="71">
        <v>0.60596174823780802</v>
      </c>
      <c r="L266" s="68">
        <v>10.3202846975089</v>
      </c>
      <c r="M266" s="71">
        <v>0.42578953938334801</v>
      </c>
      <c r="N266" s="68">
        <v>18.9964157706093</v>
      </c>
      <c r="O266" s="71">
        <v>0.29673728570876001</v>
      </c>
      <c r="P266" s="68">
        <v>13.9784946236559</v>
      </c>
      <c r="Q266" s="71">
        <v>0.61878453038674097</v>
      </c>
      <c r="R266" s="68">
        <v>97.508896797153</v>
      </c>
    </row>
    <row r="267" spans="1:18" x14ac:dyDescent="0.2">
      <c r="A267" s="141" t="s">
        <v>849</v>
      </c>
      <c r="B267" s="67" t="s">
        <v>850</v>
      </c>
      <c r="C267" s="67">
        <v>58</v>
      </c>
      <c r="D267" s="67" t="s">
        <v>328</v>
      </c>
      <c r="E267" s="71">
        <v>0.66731091781674501</v>
      </c>
      <c r="F267" s="68">
        <v>68.327402135231296</v>
      </c>
      <c r="G267" s="71">
        <v>0.72927427538433798</v>
      </c>
      <c r="H267" s="68">
        <v>26.6903914590747</v>
      </c>
      <c r="I267" s="71">
        <v>0.62860731611710696</v>
      </c>
      <c r="J267" s="68">
        <v>13.8790035587189</v>
      </c>
      <c r="K267" s="71">
        <v>0.71205883702350703</v>
      </c>
      <c r="L267" s="68">
        <v>24.911032028469801</v>
      </c>
      <c r="M267" s="71">
        <v>0.48196230183497701</v>
      </c>
      <c r="N267" s="68">
        <v>28.673835125448001</v>
      </c>
      <c r="O267" s="71">
        <v>0.45196277654054201</v>
      </c>
      <c r="P267" s="68">
        <v>29.0322580645161</v>
      </c>
      <c r="Q267" s="71">
        <v>1</v>
      </c>
      <c r="R267" s="68">
        <v>100</v>
      </c>
    </row>
    <row r="268" spans="1:18" x14ac:dyDescent="0.2">
      <c r="A268" s="141" t="s">
        <v>851</v>
      </c>
      <c r="B268" s="67" t="s">
        <v>852</v>
      </c>
      <c r="C268" s="67">
        <v>58</v>
      </c>
      <c r="D268" s="67" t="s">
        <v>328</v>
      </c>
      <c r="E268" s="71">
        <v>0.51710298154193302</v>
      </c>
      <c r="F268" s="68">
        <v>20.640569395017799</v>
      </c>
      <c r="G268" s="71">
        <v>0.58570102861359297</v>
      </c>
      <c r="H268" s="68">
        <v>8.8967971530249095</v>
      </c>
      <c r="I268" s="71">
        <v>0.67846608442349898</v>
      </c>
      <c r="J268" s="68">
        <v>21.708185053380799</v>
      </c>
      <c r="K268" s="71">
        <v>0.66959315356791205</v>
      </c>
      <c r="L268" s="68">
        <v>18.149466192170799</v>
      </c>
      <c r="M268" s="71">
        <v>0.51316939208588197</v>
      </c>
      <c r="N268" s="68">
        <v>33.691756272401399</v>
      </c>
      <c r="O268" s="71">
        <v>0.65568823056071202</v>
      </c>
      <c r="P268" s="68">
        <v>58.064516129032299</v>
      </c>
      <c r="Q268" s="71">
        <v>0</v>
      </c>
      <c r="R268" s="68">
        <v>34.163701067615698</v>
      </c>
    </row>
    <row r="269" spans="1:18" x14ac:dyDescent="0.2">
      <c r="A269" s="141" t="s">
        <v>853</v>
      </c>
      <c r="B269" s="67" t="s">
        <v>854</v>
      </c>
      <c r="C269" s="67">
        <v>58</v>
      </c>
      <c r="D269" s="67" t="s">
        <v>328</v>
      </c>
      <c r="E269" s="71">
        <v>0.67963917815520203</v>
      </c>
      <c r="F269" s="68">
        <v>72.597864768683294</v>
      </c>
      <c r="G269" s="71">
        <v>0.72333668620969305</v>
      </c>
      <c r="H269" s="68">
        <v>24.911032028469801</v>
      </c>
      <c r="I269" s="71">
        <v>0.67208503233691996</v>
      </c>
      <c r="J269" s="68">
        <v>20.284697508896802</v>
      </c>
      <c r="K269" s="71">
        <v>0.71386887570954805</v>
      </c>
      <c r="L269" s="68">
        <v>25.266903914590699</v>
      </c>
      <c r="M269" s="71">
        <v>0.59430782673823501</v>
      </c>
      <c r="N269" s="68">
        <v>56.272401433691797</v>
      </c>
      <c r="O269" s="71">
        <v>0.37423664793681599</v>
      </c>
      <c r="P269" s="68">
        <v>18.637992831541201</v>
      </c>
      <c r="Q269" s="71">
        <v>1</v>
      </c>
      <c r="R269" s="68">
        <v>100</v>
      </c>
    </row>
    <row r="270" spans="1:18" x14ac:dyDescent="0.2">
      <c r="A270" s="141" t="s">
        <v>855</v>
      </c>
      <c r="B270" s="67" t="s">
        <v>856</v>
      </c>
      <c r="C270" s="67">
        <v>58</v>
      </c>
      <c r="D270" s="67" t="s">
        <v>328</v>
      </c>
      <c r="E270" s="71">
        <v>0.63380952040549698</v>
      </c>
      <c r="F270" s="68">
        <v>56.939501779359396</v>
      </c>
      <c r="G270" s="71">
        <v>0.690361044813668</v>
      </c>
      <c r="H270" s="68">
        <v>18.149466192170799</v>
      </c>
      <c r="I270" s="71">
        <v>0.75510057318687096</v>
      </c>
      <c r="J270" s="68">
        <v>38.790035587188598</v>
      </c>
      <c r="K270" s="71">
        <v>0.84625193925134001</v>
      </c>
      <c r="L270" s="68">
        <v>75.088967971530295</v>
      </c>
      <c r="M270" s="71">
        <v>0.60679066283859695</v>
      </c>
      <c r="N270" s="68">
        <v>58.064516129032299</v>
      </c>
      <c r="O270" s="71">
        <v>0.66595902573109</v>
      </c>
      <c r="P270" s="68">
        <v>59.139784946236603</v>
      </c>
      <c r="Q270" s="71">
        <v>0.238393876611418</v>
      </c>
      <c r="R270" s="68">
        <v>81.138790035587206</v>
      </c>
    </row>
    <row r="271" spans="1:18" x14ac:dyDescent="0.2">
      <c r="A271" s="141" t="s">
        <v>857</v>
      </c>
      <c r="B271" s="67" t="s">
        <v>858</v>
      </c>
      <c r="C271" s="67">
        <v>58</v>
      </c>
      <c r="D271" s="67" t="s">
        <v>328</v>
      </c>
      <c r="E271" s="71">
        <v>0.61790484043882299</v>
      </c>
      <c r="F271" s="68">
        <v>52.313167259786503</v>
      </c>
      <c r="G271" s="71">
        <v>0.89413477342048597</v>
      </c>
      <c r="H271" s="68">
        <v>98.576512455515996</v>
      </c>
      <c r="I271" s="71">
        <v>0.691357852733268</v>
      </c>
      <c r="J271" s="68">
        <v>24.199288256227799</v>
      </c>
      <c r="K271" s="71">
        <v>0.78980253721562899</v>
      </c>
      <c r="L271" s="68">
        <v>49.822064056939503</v>
      </c>
      <c r="M271" s="71">
        <v>0.619273498938959</v>
      </c>
      <c r="N271" s="68">
        <v>60.931899641577097</v>
      </c>
      <c r="O271" s="71">
        <v>0.71286038032459698</v>
      </c>
      <c r="P271" s="68">
        <v>66.308243727598594</v>
      </c>
      <c r="Q271" s="71">
        <v>0</v>
      </c>
      <c r="R271" s="68">
        <v>34.163701067615698</v>
      </c>
    </row>
    <row r="272" spans="1:18" x14ac:dyDescent="0.2">
      <c r="A272" s="141" t="s">
        <v>859</v>
      </c>
      <c r="B272" s="67" t="s">
        <v>860</v>
      </c>
      <c r="C272" s="67">
        <v>58</v>
      </c>
      <c r="D272" s="67" t="s">
        <v>328</v>
      </c>
      <c r="E272" s="71">
        <v>0.65523663971392998</v>
      </c>
      <c r="F272" s="68">
        <v>63.701067615658403</v>
      </c>
      <c r="G272" s="71">
        <v>0.79338611704796902</v>
      </c>
      <c r="H272" s="68">
        <v>48.7544483985765</v>
      </c>
      <c r="I272" s="71">
        <v>0.69532256305043705</v>
      </c>
      <c r="J272" s="68">
        <v>24.5551601423488</v>
      </c>
      <c r="K272" s="71">
        <v>0.826339272689666</v>
      </c>
      <c r="L272" s="68">
        <v>66.548042704626297</v>
      </c>
      <c r="M272" s="71">
        <v>0.71289476969167398</v>
      </c>
      <c r="N272" s="68">
        <v>75.268817204301101</v>
      </c>
      <c r="O272" s="71">
        <v>0.70376542151285904</v>
      </c>
      <c r="P272" s="68">
        <v>64.874551971326198</v>
      </c>
      <c r="Q272" s="71">
        <v>0.19971169429097599</v>
      </c>
      <c r="R272" s="68">
        <v>79.0035587188612</v>
      </c>
    </row>
    <row r="273" spans="1:18" x14ac:dyDescent="0.2">
      <c r="A273" s="141" t="s">
        <v>861</v>
      </c>
      <c r="B273" s="67" t="s">
        <v>862</v>
      </c>
      <c r="C273" s="67">
        <v>58</v>
      </c>
      <c r="D273" s="67" t="s">
        <v>328</v>
      </c>
      <c r="E273" s="71">
        <v>0.63589431595980594</v>
      </c>
      <c r="F273" s="68">
        <v>58.362989323843401</v>
      </c>
      <c r="G273" s="71">
        <v>0.84333669958537405</v>
      </c>
      <c r="H273" s="68">
        <v>82.206405693950202</v>
      </c>
      <c r="I273" s="71">
        <v>0.71818336545669004</v>
      </c>
      <c r="J273" s="68">
        <v>28.469750889679698</v>
      </c>
      <c r="K273" s="71">
        <v>0.82217562849991199</v>
      </c>
      <c r="L273" s="68">
        <v>62.633451957295399</v>
      </c>
      <c r="M273" s="71">
        <v>0.63175633503932105</v>
      </c>
      <c r="N273" s="68">
        <v>62.724014336917598</v>
      </c>
      <c r="O273" s="71">
        <v>0.63671414342063404</v>
      </c>
      <c r="P273" s="68">
        <v>54.480286738351303</v>
      </c>
      <c r="Q273" s="71">
        <v>0.163199723756906</v>
      </c>
      <c r="R273" s="68">
        <v>77.224199288256202</v>
      </c>
    </row>
    <row r="274" spans="1:18" x14ac:dyDescent="0.2">
      <c r="A274" s="141" t="s">
        <v>863</v>
      </c>
      <c r="B274" s="67" t="s">
        <v>864</v>
      </c>
      <c r="C274" s="67">
        <v>58</v>
      </c>
      <c r="D274" s="67" t="s">
        <v>328</v>
      </c>
      <c r="E274" s="71">
        <v>0.597872207203479</v>
      </c>
      <c r="F274" s="68">
        <v>44.839857651245602</v>
      </c>
      <c r="G274" s="71">
        <v>0.83678052770992395</v>
      </c>
      <c r="H274" s="68">
        <v>78.291814946619198</v>
      </c>
      <c r="I274" s="71">
        <v>0.71729532182925004</v>
      </c>
      <c r="J274" s="68">
        <v>28.113879003558701</v>
      </c>
      <c r="K274" s="71">
        <v>0.80374285439149695</v>
      </c>
      <c r="L274" s="68">
        <v>55.516014234875399</v>
      </c>
      <c r="M274" s="71">
        <v>0.56934215453751102</v>
      </c>
      <c r="N274" s="68">
        <v>45.878136200716803</v>
      </c>
      <c r="O274" s="71">
        <v>0.63559687830701905</v>
      </c>
      <c r="P274" s="68">
        <v>54.121863799283197</v>
      </c>
      <c r="Q274" s="71">
        <v>2.4475506445672202E-2</v>
      </c>
      <c r="R274" s="68">
        <v>58.362989323843401</v>
      </c>
    </row>
    <row r="275" spans="1:18" x14ac:dyDescent="0.2">
      <c r="A275" s="141" t="s">
        <v>865</v>
      </c>
      <c r="B275" s="67" t="s">
        <v>866</v>
      </c>
      <c r="C275" s="67">
        <v>58</v>
      </c>
      <c r="D275" s="67" t="s">
        <v>328</v>
      </c>
      <c r="E275" s="71">
        <v>0.52208642927382998</v>
      </c>
      <c r="F275" s="68">
        <v>22.0640569395018</v>
      </c>
      <c r="G275" s="71">
        <v>0.71783560560750603</v>
      </c>
      <c r="H275" s="68">
        <v>23.487544483985801</v>
      </c>
      <c r="I275" s="71">
        <v>0.65486203258898101</v>
      </c>
      <c r="J275" s="68">
        <v>17.793594306049801</v>
      </c>
      <c r="K275" s="71">
        <v>0.58866197797931397</v>
      </c>
      <c r="L275" s="68">
        <v>8.8967971530249095</v>
      </c>
      <c r="M275" s="71">
        <v>0.44451379353389098</v>
      </c>
      <c r="N275" s="68">
        <v>21.505376344085999</v>
      </c>
      <c r="O275" s="71">
        <v>0.41459507385225403</v>
      </c>
      <c r="P275" s="68">
        <v>22.580645161290299</v>
      </c>
      <c r="Q275" s="71">
        <v>0.31205009208103102</v>
      </c>
      <c r="R275" s="68">
        <v>84.341637010676195</v>
      </c>
    </row>
    <row r="276" spans="1:18" x14ac:dyDescent="0.2">
      <c r="A276" s="141" t="s">
        <v>867</v>
      </c>
      <c r="B276" s="67" t="s">
        <v>868</v>
      </c>
      <c r="C276" s="67">
        <v>58</v>
      </c>
      <c r="D276" s="67" t="s">
        <v>328</v>
      </c>
      <c r="E276" s="71">
        <v>0.43254295962339201</v>
      </c>
      <c r="F276" s="68">
        <v>11.387900355871899</v>
      </c>
      <c r="G276" s="71">
        <v>0.58419374125450696</v>
      </c>
      <c r="H276" s="68">
        <v>8.5409252669039208</v>
      </c>
      <c r="I276" s="71">
        <v>0.56180029541172105</v>
      </c>
      <c r="J276" s="68">
        <v>8.5409252669039208</v>
      </c>
      <c r="K276" s="71">
        <v>0.570484571069519</v>
      </c>
      <c r="L276" s="68">
        <v>7.8291814946619196</v>
      </c>
      <c r="M276" s="71">
        <v>0.463238047684434</v>
      </c>
      <c r="N276" s="68">
        <v>24.3727598566308</v>
      </c>
      <c r="O276" s="71">
        <v>0.41554110232017</v>
      </c>
      <c r="P276" s="68">
        <v>22.939068100358401</v>
      </c>
      <c r="Q276" s="71">
        <v>0</v>
      </c>
      <c r="R276" s="68">
        <v>34.163701067615698</v>
      </c>
    </row>
    <row r="277" spans="1:18" x14ac:dyDescent="0.2">
      <c r="A277" s="141" t="s">
        <v>869</v>
      </c>
      <c r="B277" s="67" t="s">
        <v>870</v>
      </c>
      <c r="C277" s="67">
        <v>58</v>
      </c>
      <c r="D277" s="67" t="s">
        <v>328</v>
      </c>
      <c r="E277" s="71">
        <v>0.59333055473235297</v>
      </c>
      <c r="F277" s="68">
        <v>43.060498220640604</v>
      </c>
      <c r="G277" s="71">
        <v>0.82813098511750005</v>
      </c>
      <c r="H277" s="68">
        <v>74.021352313167299</v>
      </c>
      <c r="I277" s="71">
        <v>0.71682827476553601</v>
      </c>
      <c r="J277" s="68">
        <v>27.7580071174377</v>
      </c>
      <c r="K277" s="71">
        <v>0.78695900632024696</v>
      </c>
      <c r="L277" s="68">
        <v>48.042704626334498</v>
      </c>
      <c r="M277" s="71">
        <v>0.58182499063787296</v>
      </c>
      <c r="N277" s="68">
        <v>50.537634408602202</v>
      </c>
      <c r="O277" s="71">
        <v>0.55099375479421198</v>
      </c>
      <c r="P277" s="68">
        <v>44.802867383512499</v>
      </c>
      <c r="Q277" s="71">
        <v>9.5246316758747798E-2</v>
      </c>
      <c r="R277" s="68">
        <v>72.2419928825623</v>
      </c>
    </row>
    <row r="278" spans="1:18" x14ac:dyDescent="0.2">
      <c r="A278" s="141" t="s">
        <v>871</v>
      </c>
      <c r="B278" s="67" t="s">
        <v>872</v>
      </c>
      <c r="C278" s="67">
        <v>58</v>
      </c>
      <c r="D278" s="67" t="s">
        <v>328</v>
      </c>
      <c r="E278" s="71">
        <v>0.58231990371000397</v>
      </c>
      <c r="F278" s="68">
        <v>39.5017793594306</v>
      </c>
      <c r="G278" s="71">
        <v>0.79681020857507101</v>
      </c>
      <c r="H278" s="68">
        <v>50.889679715302499</v>
      </c>
      <c r="I278" s="71">
        <v>0.73281467690784496</v>
      </c>
      <c r="J278" s="68">
        <v>32.028469750889698</v>
      </c>
      <c r="K278" s="71">
        <v>0.72568698935113696</v>
      </c>
      <c r="L278" s="68">
        <v>29.1814946619217</v>
      </c>
      <c r="M278" s="71">
        <v>0.57558357258769199</v>
      </c>
      <c r="N278" s="68">
        <v>48.387096774193601</v>
      </c>
      <c r="O278" s="71">
        <v>0.55065970227842698</v>
      </c>
      <c r="P278" s="68">
        <v>44.4444444444444</v>
      </c>
      <c r="Q278" s="71">
        <v>0.112364272559853</v>
      </c>
      <c r="R278" s="68">
        <v>73.309608540925296</v>
      </c>
    </row>
    <row r="279" spans="1:18" x14ac:dyDescent="0.2">
      <c r="A279" s="141" t="s">
        <v>873</v>
      </c>
      <c r="B279" s="67" t="s">
        <v>874</v>
      </c>
      <c r="C279" s="67">
        <v>58</v>
      </c>
      <c r="D279" s="67" t="s">
        <v>328</v>
      </c>
      <c r="E279" s="71">
        <v>0.56083034189825198</v>
      </c>
      <c r="F279" s="68">
        <v>30.2491103202847</v>
      </c>
      <c r="G279" s="71">
        <v>0.79842647052073801</v>
      </c>
      <c r="H279" s="68">
        <v>52.313167259786503</v>
      </c>
      <c r="I279" s="71">
        <v>0.70935788383127496</v>
      </c>
      <c r="J279" s="68">
        <v>27.046263345195701</v>
      </c>
      <c r="K279" s="71">
        <v>0.70480320848705702</v>
      </c>
      <c r="L279" s="68">
        <v>23.843416370106802</v>
      </c>
      <c r="M279" s="71">
        <v>0.67544626139058805</v>
      </c>
      <c r="N279" s="68">
        <v>70.250896057347703</v>
      </c>
      <c r="O279" s="71">
        <v>0.47666047393701899</v>
      </c>
      <c r="P279" s="68">
        <v>31.899641577060901</v>
      </c>
      <c r="Q279" s="71">
        <v>2.8775322283609601E-4</v>
      </c>
      <c r="R279" s="68">
        <v>37.0106761565836</v>
      </c>
    </row>
    <row r="280" spans="1:18" x14ac:dyDescent="0.2">
      <c r="A280" s="141" t="s">
        <v>875</v>
      </c>
      <c r="B280" s="67" t="s">
        <v>876</v>
      </c>
      <c r="C280" s="67">
        <v>58</v>
      </c>
      <c r="D280" s="67" t="s">
        <v>328</v>
      </c>
      <c r="E280" s="71">
        <v>0.57970553145400505</v>
      </c>
      <c r="F280" s="68">
        <v>38.078291814946603</v>
      </c>
      <c r="G280" s="71">
        <v>0.81603398253561399</v>
      </c>
      <c r="H280" s="68">
        <v>64.056939501779397</v>
      </c>
      <c r="I280" s="71">
        <v>0.76403137614253702</v>
      </c>
      <c r="J280" s="68">
        <v>39.5017793594306</v>
      </c>
      <c r="K280" s="71">
        <v>0.80063696717709798</v>
      </c>
      <c r="L280" s="68">
        <v>53.380782918149499</v>
      </c>
      <c r="M280" s="71">
        <v>0.59430782673823501</v>
      </c>
      <c r="N280" s="68">
        <v>56.272401433691797</v>
      </c>
      <c r="O280" s="71">
        <v>0.47991502508082201</v>
      </c>
      <c r="P280" s="68">
        <v>32.616487455197102</v>
      </c>
      <c r="Q280" s="71">
        <v>2.3308011049723801E-2</v>
      </c>
      <c r="R280" s="68">
        <v>56.939501779359396</v>
      </c>
    </row>
    <row r="281" spans="1:18" x14ac:dyDescent="0.2">
      <c r="A281" s="141" t="s">
        <v>877</v>
      </c>
      <c r="B281" s="67" t="s">
        <v>878</v>
      </c>
      <c r="C281" s="67">
        <v>58</v>
      </c>
      <c r="D281" s="67" t="s">
        <v>328</v>
      </c>
      <c r="E281" s="71">
        <v>0.64447754103145904</v>
      </c>
      <c r="F281" s="68">
        <v>59.786476868327398</v>
      </c>
      <c r="G281" s="71">
        <v>0.81433954312289802</v>
      </c>
      <c r="H281" s="68">
        <v>62.633451957295399</v>
      </c>
      <c r="I281" s="71">
        <v>0.72834277049640905</v>
      </c>
      <c r="J281" s="68">
        <v>29.893238434163699</v>
      </c>
      <c r="K281" s="71">
        <v>0.68890727034594201</v>
      </c>
      <c r="L281" s="68">
        <v>21.352313167259801</v>
      </c>
      <c r="M281" s="71">
        <v>0.71913618774185495</v>
      </c>
      <c r="N281" s="68">
        <v>75.985663082437298</v>
      </c>
      <c r="O281" s="71">
        <v>0.46975172125881398</v>
      </c>
      <c r="P281" s="68">
        <v>31.541218637992799</v>
      </c>
      <c r="Q281" s="71">
        <v>0.44638775322283603</v>
      </c>
      <c r="R281" s="68">
        <v>90.7473309608541</v>
      </c>
    </row>
    <row r="282" spans="1:18" x14ac:dyDescent="0.2">
      <c r="A282" s="141" t="s">
        <v>879</v>
      </c>
      <c r="B282" s="67" t="s">
        <v>880</v>
      </c>
      <c r="C282" s="67">
        <v>58</v>
      </c>
      <c r="D282" s="67" t="s">
        <v>328</v>
      </c>
      <c r="E282" s="71">
        <v>0.78666858584530297</v>
      </c>
      <c r="F282" s="68">
        <v>96.441281138790004</v>
      </c>
      <c r="G282" s="71">
        <v>0.93147121283238399</v>
      </c>
      <c r="H282" s="68">
        <v>100</v>
      </c>
      <c r="I282" s="71">
        <v>0.84708347183700095</v>
      </c>
      <c r="J282" s="68">
        <v>55.516014234875399</v>
      </c>
      <c r="K282" s="71">
        <v>0.78804195249688302</v>
      </c>
      <c r="L282" s="68">
        <v>48.398576512455499</v>
      </c>
      <c r="M282" s="71">
        <v>0.67544626139058805</v>
      </c>
      <c r="N282" s="68">
        <v>70.250896057347703</v>
      </c>
      <c r="O282" s="71">
        <v>0.52526861651495904</v>
      </c>
      <c r="P282" s="68">
        <v>40.1433691756272</v>
      </c>
      <c r="Q282" s="71">
        <v>0.95269999999999999</v>
      </c>
      <c r="R282" s="68">
        <v>99.288256227757998</v>
      </c>
    </row>
    <row r="283" spans="1:18" x14ac:dyDescent="0.2">
      <c r="A283" s="141" t="s">
        <v>881</v>
      </c>
      <c r="B283" s="67" t="s">
        <v>882</v>
      </c>
      <c r="C283" s="67">
        <v>58</v>
      </c>
      <c r="D283" s="67" t="s">
        <v>328</v>
      </c>
      <c r="E283" s="71">
        <v>0.49990089775059299</v>
      </c>
      <c r="F283" s="68">
        <v>17.081850533807799</v>
      </c>
      <c r="G283" s="71">
        <v>0.783397596708725</v>
      </c>
      <c r="H283" s="68">
        <v>44.483985765124601</v>
      </c>
      <c r="I283" s="71">
        <v>0.74122092307360299</v>
      </c>
      <c r="J283" s="68">
        <v>34.8754448398576</v>
      </c>
      <c r="K283" s="71">
        <v>0.53842566968610694</v>
      </c>
      <c r="L283" s="68">
        <v>4.9822064056939501</v>
      </c>
      <c r="M283" s="71">
        <v>0.48196230183497701</v>
      </c>
      <c r="N283" s="68">
        <v>28.673835125448001</v>
      </c>
      <c r="O283" s="71">
        <v>0.38692453976736402</v>
      </c>
      <c r="P283" s="68">
        <v>19.713261648745501</v>
      </c>
      <c r="Q283" s="71">
        <v>6.7474355432780894E-2</v>
      </c>
      <c r="R283" s="68">
        <v>67.971530249110302</v>
      </c>
    </row>
    <row r="284" spans="1:18" x14ac:dyDescent="0.2">
      <c r="B284" s="61"/>
    </row>
    <row r="285" spans="1:18" x14ac:dyDescent="0.2">
      <c r="B285" s="61"/>
    </row>
    <row r="286" spans="1:18" x14ac:dyDescent="0.2">
      <c r="B286" s="61"/>
    </row>
    <row r="287" spans="1:18" x14ac:dyDescent="0.2">
      <c r="B287" s="61"/>
    </row>
    <row r="288" spans="1:18"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283"/>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3" t="s">
        <v>102</v>
      </c>
      <c r="B1" s="203"/>
      <c r="C1" s="203"/>
      <c r="D1" s="203"/>
      <c r="E1" s="204" t="s">
        <v>100</v>
      </c>
      <c r="F1" s="204"/>
      <c r="G1" s="204" t="s">
        <v>103</v>
      </c>
      <c r="H1" s="204"/>
      <c r="I1" s="204" t="s">
        <v>40</v>
      </c>
      <c r="J1" s="204"/>
      <c r="K1" s="204" t="s">
        <v>44</v>
      </c>
      <c r="L1" s="204"/>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326</v>
      </c>
      <c r="B3" s="66" t="s">
        <v>327</v>
      </c>
      <c r="C3" s="67">
        <v>58</v>
      </c>
      <c r="D3" s="67" t="s">
        <v>328</v>
      </c>
      <c r="E3" s="71">
        <v>8.2514554687762198E-2</v>
      </c>
      <c r="F3" s="68">
        <v>17.793594306049801</v>
      </c>
      <c r="G3" s="71">
        <v>0.24754364174424401</v>
      </c>
      <c r="H3" s="68">
        <v>28.469750889679698</v>
      </c>
      <c r="I3" s="71">
        <v>2.23190431323885E-8</v>
      </c>
      <c r="J3" s="68">
        <v>1.77935943060498</v>
      </c>
      <c r="K3" s="71">
        <v>0</v>
      </c>
      <c r="L3" s="68">
        <v>39.5017793594306</v>
      </c>
    </row>
    <row r="4" spans="1:12" x14ac:dyDescent="0.2">
      <c r="A4" s="72" t="s">
        <v>329</v>
      </c>
      <c r="B4" s="66" t="s">
        <v>330</v>
      </c>
      <c r="C4" s="67">
        <v>58</v>
      </c>
      <c r="D4" s="67" t="s">
        <v>328</v>
      </c>
      <c r="E4" s="71">
        <v>8.1269501908372496E-2</v>
      </c>
      <c r="F4" s="68">
        <v>17.081850533807799</v>
      </c>
      <c r="G4" s="71">
        <v>0.243808505061966</v>
      </c>
      <c r="H4" s="68">
        <v>25.6227758007117</v>
      </c>
      <c r="I4" s="71">
        <v>6.6315109245011303E-10</v>
      </c>
      <c r="J4" s="68">
        <v>1.0676156583629901</v>
      </c>
      <c r="K4" s="71">
        <v>0</v>
      </c>
      <c r="L4" s="68">
        <v>39.5017793594306</v>
      </c>
    </row>
    <row r="5" spans="1:12" x14ac:dyDescent="0.2">
      <c r="A5" s="72" t="s">
        <v>331</v>
      </c>
      <c r="B5" s="66" t="s">
        <v>332</v>
      </c>
      <c r="C5" s="67">
        <v>58</v>
      </c>
      <c r="D5" s="67" t="s">
        <v>328</v>
      </c>
      <c r="E5" s="71">
        <v>8.5251288043894799E-2</v>
      </c>
      <c r="F5" s="68">
        <v>21.708185053380799</v>
      </c>
      <c r="G5" s="71">
        <v>0.25557342808805</v>
      </c>
      <c r="H5" s="68">
        <v>44.1281138790036</v>
      </c>
      <c r="I5" s="71">
        <v>1.80436043634161E-4</v>
      </c>
      <c r="J5" s="68">
        <v>4.9822064056939501</v>
      </c>
      <c r="K5" s="71">
        <v>0</v>
      </c>
      <c r="L5" s="68">
        <v>39.5017793594306</v>
      </c>
    </row>
    <row r="6" spans="1:12" x14ac:dyDescent="0.2">
      <c r="A6" s="72" t="s">
        <v>333</v>
      </c>
      <c r="B6" s="66" t="s">
        <v>334</v>
      </c>
      <c r="C6" s="67">
        <v>58</v>
      </c>
      <c r="D6" s="67" t="s">
        <v>328</v>
      </c>
      <c r="E6" s="71">
        <v>8.3543187132461602E-2</v>
      </c>
      <c r="F6" s="68">
        <v>20.640569395017799</v>
      </c>
      <c r="G6" s="71">
        <v>0.25061425061425102</v>
      </c>
      <c r="H6" s="68">
        <v>34.163701067615698</v>
      </c>
      <c r="I6" s="71">
        <v>1.5310783134079301E-5</v>
      </c>
      <c r="J6" s="68">
        <v>3.2028469750889701</v>
      </c>
      <c r="K6" s="71">
        <v>0</v>
      </c>
      <c r="L6" s="68">
        <v>39.5017793594306</v>
      </c>
    </row>
    <row r="7" spans="1:12" x14ac:dyDescent="0.2">
      <c r="A7" s="72" t="s">
        <v>335</v>
      </c>
      <c r="B7" s="66" t="s">
        <v>336</v>
      </c>
      <c r="C7" s="67">
        <v>58</v>
      </c>
      <c r="D7" s="67" t="s">
        <v>328</v>
      </c>
      <c r="E7" s="71">
        <v>8.3323284175052595E-2</v>
      </c>
      <c r="F7" s="68">
        <v>19.9288256227758</v>
      </c>
      <c r="G7" s="71">
        <v>0.24996985252515799</v>
      </c>
      <c r="H7" s="68">
        <v>31.672597864768701</v>
      </c>
      <c r="I7" s="71">
        <v>0</v>
      </c>
      <c r="J7" s="68">
        <v>0.35587188612099602</v>
      </c>
      <c r="K7" s="71">
        <v>0</v>
      </c>
      <c r="L7" s="68">
        <v>39.5017793594306</v>
      </c>
    </row>
    <row r="8" spans="1:12" x14ac:dyDescent="0.2">
      <c r="A8" s="72" t="s">
        <v>337</v>
      </c>
      <c r="B8" s="66" t="s">
        <v>338</v>
      </c>
      <c r="C8" s="67">
        <v>58</v>
      </c>
      <c r="D8" s="67" t="s">
        <v>328</v>
      </c>
      <c r="E8" s="71">
        <v>9.3385215104688293E-2</v>
      </c>
      <c r="F8" s="68">
        <v>30.604982206405701</v>
      </c>
      <c r="G8" s="71">
        <v>0.28009828009827997</v>
      </c>
      <c r="H8" s="68">
        <v>59.074733096085403</v>
      </c>
      <c r="I8" s="71">
        <v>5.7365215784727703E-5</v>
      </c>
      <c r="J8" s="68">
        <v>3.9145907473309598</v>
      </c>
      <c r="K8" s="71">
        <v>0</v>
      </c>
      <c r="L8" s="68">
        <v>39.5017793594306</v>
      </c>
    </row>
    <row r="9" spans="1:12" x14ac:dyDescent="0.2">
      <c r="A9" s="72" t="s">
        <v>339</v>
      </c>
      <c r="B9" s="66" t="s">
        <v>340</v>
      </c>
      <c r="C9" s="67">
        <v>58</v>
      </c>
      <c r="D9" s="67" t="s">
        <v>328</v>
      </c>
      <c r="E9" s="71">
        <v>0.112275099344653</v>
      </c>
      <c r="F9" s="68">
        <v>43.772241992882599</v>
      </c>
      <c r="G9" s="71">
        <v>0.26420443561961099</v>
      </c>
      <c r="H9" s="68">
        <v>51.957295373665502</v>
      </c>
      <c r="I9" s="71">
        <v>7.2620862414347703E-2</v>
      </c>
      <c r="J9" s="68">
        <v>79.359430604982194</v>
      </c>
      <c r="K9" s="71">
        <v>0</v>
      </c>
      <c r="L9" s="68">
        <v>39.5017793594306</v>
      </c>
    </row>
    <row r="10" spans="1:12" x14ac:dyDescent="0.2">
      <c r="A10" s="72" t="s">
        <v>341</v>
      </c>
      <c r="B10" s="66" t="s">
        <v>342</v>
      </c>
      <c r="C10" s="67">
        <v>58</v>
      </c>
      <c r="D10" s="67" t="s">
        <v>328</v>
      </c>
      <c r="E10" s="71">
        <v>8.3541500648357803E-2</v>
      </c>
      <c r="F10" s="68">
        <v>20.284697508896802</v>
      </c>
      <c r="G10" s="71">
        <v>0.249966134171552</v>
      </c>
      <c r="H10" s="68">
        <v>31.3167259786477</v>
      </c>
      <c r="I10" s="71">
        <v>6.5836777352088903E-4</v>
      </c>
      <c r="J10" s="68">
        <v>7.8291814946619196</v>
      </c>
      <c r="K10" s="71">
        <v>0</v>
      </c>
      <c r="L10" s="68">
        <v>39.5017793594306</v>
      </c>
    </row>
    <row r="11" spans="1:12" x14ac:dyDescent="0.2">
      <c r="A11" s="72" t="s">
        <v>343</v>
      </c>
      <c r="B11" s="66" t="s">
        <v>344</v>
      </c>
      <c r="C11" s="67">
        <v>58</v>
      </c>
      <c r="D11" s="67" t="s">
        <v>328</v>
      </c>
      <c r="E11" s="71">
        <v>7.9264515490154605E-2</v>
      </c>
      <c r="F11" s="68">
        <v>15.6583629893238</v>
      </c>
      <c r="G11" s="71">
        <v>0.23713430311419101</v>
      </c>
      <c r="H11" s="68">
        <v>22.419928825622801</v>
      </c>
      <c r="I11" s="71">
        <v>6.5924335627285898E-4</v>
      </c>
      <c r="J11" s="68">
        <v>8.1850533807829198</v>
      </c>
      <c r="K11" s="71">
        <v>0</v>
      </c>
      <c r="L11" s="68">
        <v>39.5017793594306</v>
      </c>
    </row>
    <row r="12" spans="1:12" x14ac:dyDescent="0.2">
      <c r="A12" s="72" t="s">
        <v>345</v>
      </c>
      <c r="B12" s="66" t="s">
        <v>346</v>
      </c>
      <c r="C12" s="67">
        <v>58</v>
      </c>
      <c r="D12" s="67" t="s">
        <v>328</v>
      </c>
      <c r="E12" s="71">
        <v>9.253271086183E-2</v>
      </c>
      <c r="F12" s="68">
        <v>29.1814946619217</v>
      </c>
      <c r="G12" s="71">
        <v>0.253071252550571</v>
      </c>
      <c r="H12" s="68">
        <v>39.145907473309599</v>
      </c>
      <c r="I12" s="71">
        <v>2.4526880034918999E-2</v>
      </c>
      <c r="J12" s="68">
        <v>52.313167259786503</v>
      </c>
      <c r="K12" s="71">
        <v>0</v>
      </c>
      <c r="L12" s="68">
        <v>39.5017793594306</v>
      </c>
    </row>
    <row r="13" spans="1:12" x14ac:dyDescent="0.2">
      <c r="A13" s="72" t="s">
        <v>347</v>
      </c>
      <c r="B13" s="66" t="s">
        <v>348</v>
      </c>
      <c r="C13" s="67">
        <v>58</v>
      </c>
      <c r="D13" s="67" t="s">
        <v>328</v>
      </c>
      <c r="E13" s="71">
        <v>8.8832111613871098E-2</v>
      </c>
      <c r="F13" s="68">
        <v>24.5551601423488</v>
      </c>
      <c r="G13" s="71">
        <v>0.26252148193956498</v>
      </c>
      <c r="H13" s="68">
        <v>49.822064056939503</v>
      </c>
      <c r="I13" s="71">
        <v>3.9748529020486598E-3</v>
      </c>
      <c r="J13" s="68">
        <v>16.3701067615658</v>
      </c>
      <c r="K13" s="71">
        <v>0</v>
      </c>
      <c r="L13" s="68">
        <v>39.5017793594306</v>
      </c>
    </row>
    <row r="14" spans="1:12" x14ac:dyDescent="0.2">
      <c r="A14" s="72" t="s">
        <v>349</v>
      </c>
      <c r="B14" s="66" t="s">
        <v>350</v>
      </c>
      <c r="C14" s="67">
        <v>58</v>
      </c>
      <c r="D14" s="67" t="s">
        <v>328</v>
      </c>
      <c r="E14" s="71">
        <v>0.10169926348288701</v>
      </c>
      <c r="F14" s="68">
        <v>38.790035587188598</v>
      </c>
      <c r="G14" s="71">
        <v>0.303682746611661</v>
      </c>
      <c r="H14" s="68">
        <v>65.836298932384295</v>
      </c>
      <c r="I14" s="71">
        <v>1.4150438370000901E-3</v>
      </c>
      <c r="J14" s="68">
        <v>11.0320284697509</v>
      </c>
      <c r="K14" s="71">
        <v>0</v>
      </c>
      <c r="L14" s="68">
        <v>39.5017793594306</v>
      </c>
    </row>
    <row r="15" spans="1:12" x14ac:dyDescent="0.2">
      <c r="A15" s="72" t="s">
        <v>351</v>
      </c>
      <c r="B15" s="66" t="s">
        <v>352</v>
      </c>
      <c r="C15" s="67">
        <v>58</v>
      </c>
      <c r="D15" s="67" t="s">
        <v>328</v>
      </c>
      <c r="E15" s="71">
        <v>0.21867322730049099</v>
      </c>
      <c r="F15" s="68">
        <v>57.651245551601399</v>
      </c>
      <c r="G15" s="71">
        <v>0.25577833928215699</v>
      </c>
      <c r="H15" s="68">
        <v>45.195729537366503</v>
      </c>
      <c r="I15" s="71">
        <v>0.40024134261931799</v>
      </c>
      <c r="J15" s="68">
        <v>97.864768683273994</v>
      </c>
      <c r="K15" s="71">
        <v>0</v>
      </c>
      <c r="L15" s="68">
        <v>39.5017793594306</v>
      </c>
    </row>
    <row r="16" spans="1:12" x14ac:dyDescent="0.2">
      <c r="A16" s="72" t="s">
        <v>353</v>
      </c>
      <c r="B16" s="66" t="s">
        <v>354</v>
      </c>
      <c r="C16" s="67">
        <v>58</v>
      </c>
      <c r="D16" s="67" t="s">
        <v>328</v>
      </c>
      <c r="E16" s="71">
        <v>0.24973300406968901</v>
      </c>
      <c r="F16" s="68">
        <v>61.209964412811402</v>
      </c>
      <c r="G16" s="71">
        <v>0.38285770617848602</v>
      </c>
      <c r="H16" s="68">
        <v>81.850533807829194</v>
      </c>
      <c r="I16" s="71">
        <v>0.36634130603058201</v>
      </c>
      <c r="J16" s="68">
        <v>96.085409252668995</v>
      </c>
      <c r="K16" s="71">
        <v>0</v>
      </c>
      <c r="L16" s="68">
        <v>39.5017793594306</v>
      </c>
    </row>
    <row r="17" spans="1:12" x14ac:dyDescent="0.2">
      <c r="A17" s="72" t="s">
        <v>355</v>
      </c>
      <c r="B17" s="66" t="s">
        <v>356</v>
      </c>
      <c r="C17" s="67">
        <v>58</v>
      </c>
      <c r="D17" s="67" t="s">
        <v>328</v>
      </c>
      <c r="E17" s="71">
        <v>9.3221186760909E-2</v>
      </c>
      <c r="F17" s="68">
        <v>30.2491103202847</v>
      </c>
      <c r="G17" s="71">
        <v>0.17032236344228999</v>
      </c>
      <c r="H17" s="68">
        <v>11.387900355871899</v>
      </c>
      <c r="I17" s="71">
        <v>0.109341196840437</v>
      </c>
      <c r="J17" s="68">
        <v>84.697508896797203</v>
      </c>
      <c r="K17" s="71">
        <v>0</v>
      </c>
      <c r="L17" s="68">
        <v>39.5017793594306</v>
      </c>
    </row>
    <row r="18" spans="1:12" x14ac:dyDescent="0.2">
      <c r="A18" s="72" t="s">
        <v>357</v>
      </c>
      <c r="B18" s="66" t="s">
        <v>358</v>
      </c>
      <c r="C18" s="67">
        <v>58</v>
      </c>
      <c r="D18" s="67" t="s">
        <v>328</v>
      </c>
      <c r="E18" s="71">
        <v>8.1633993350127804E-2</v>
      </c>
      <c r="F18" s="68">
        <v>17.4377224199288</v>
      </c>
      <c r="G18" s="71">
        <v>8.8502086546206393E-2</v>
      </c>
      <c r="H18" s="68">
        <v>4.9822064056939501</v>
      </c>
      <c r="I18" s="71">
        <v>0.15639989350417699</v>
      </c>
      <c r="J18" s="68">
        <v>87.188612099644104</v>
      </c>
      <c r="K18" s="71">
        <v>0</v>
      </c>
      <c r="L18" s="68">
        <v>39.5017793594306</v>
      </c>
    </row>
    <row r="19" spans="1:12" x14ac:dyDescent="0.2">
      <c r="A19" s="72" t="s">
        <v>359</v>
      </c>
      <c r="B19" s="66" t="s">
        <v>360</v>
      </c>
      <c r="C19" s="67">
        <v>58</v>
      </c>
      <c r="D19" s="67" t="s">
        <v>328</v>
      </c>
      <c r="E19" s="71">
        <v>9.90979223857089E-2</v>
      </c>
      <c r="F19" s="68">
        <v>35.231316725978601</v>
      </c>
      <c r="G19" s="71">
        <v>0.19898504102165299</v>
      </c>
      <c r="H19" s="68">
        <v>14.9466192170818</v>
      </c>
      <c r="I19" s="71">
        <v>9.8308726135474006E-2</v>
      </c>
      <c r="J19" s="68">
        <v>82.206405693950202</v>
      </c>
      <c r="K19" s="71">
        <v>0</v>
      </c>
      <c r="L19" s="68">
        <v>39.5017793594306</v>
      </c>
    </row>
    <row r="20" spans="1:12" x14ac:dyDescent="0.2">
      <c r="A20" s="72" t="s">
        <v>361</v>
      </c>
      <c r="B20" s="66" t="s">
        <v>362</v>
      </c>
      <c r="C20" s="67">
        <v>58</v>
      </c>
      <c r="D20" s="67" t="s">
        <v>328</v>
      </c>
      <c r="E20" s="71">
        <v>7.7343047524349895E-2</v>
      </c>
      <c r="F20" s="68">
        <v>14.5907473309609</v>
      </c>
      <c r="G20" s="71">
        <v>0.16035566538120599</v>
      </c>
      <c r="H20" s="68">
        <v>9.2526690391459105</v>
      </c>
      <c r="I20" s="71">
        <v>2.4490576327258301E-4</v>
      </c>
      <c r="J20" s="68">
        <v>6.4056939501779402</v>
      </c>
      <c r="K20" s="71">
        <v>7.1428571428571494E-2</v>
      </c>
      <c r="L20" s="68">
        <v>54.092526690391502</v>
      </c>
    </row>
    <row r="21" spans="1:12" x14ac:dyDescent="0.2">
      <c r="A21" s="72" t="s">
        <v>363</v>
      </c>
      <c r="B21" s="66" t="s">
        <v>364</v>
      </c>
      <c r="C21" s="67">
        <v>58</v>
      </c>
      <c r="D21" s="67" t="s">
        <v>328</v>
      </c>
      <c r="E21" s="71">
        <v>5.4041998362409298E-2</v>
      </c>
      <c r="F21" s="68">
        <v>7.8291814946619196</v>
      </c>
      <c r="G21" s="71">
        <v>0.16189592099665201</v>
      </c>
      <c r="H21" s="68">
        <v>9.9644128113879002</v>
      </c>
      <c r="I21" s="71">
        <v>2.3007409057647401E-4</v>
      </c>
      <c r="J21" s="68">
        <v>6.04982206405694</v>
      </c>
      <c r="K21" s="71">
        <v>0</v>
      </c>
      <c r="L21" s="68">
        <v>39.5017793594306</v>
      </c>
    </row>
    <row r="22" spans="1:12" x14ac:dyDescent="0.2">
      <c r="A22" s="72" t="s">
        <v>365</v>
      </c>
      <c r="B22" s="66" t="s">
        <v>366</v>
      </c>
      <c r="C22" s="67">
        <v>58</v>
      </c>
      <c r="D22" s="67" t="s">
        <v>328</v>
      </c>
      <c r="E22" s="71">
        <v>7.0511502676411796E-7</v>
      </c>
      <c r="F22" s="68">
        <v>0.35587188612099602</v>
      </c>
      <c r="G22" s="71">
        <v>0</v>
      </c>
      <c r="H22" s="68">
        <v>0.35587188612099602</v>
      </c>
      <c r="I22" s="71">
        <v>2.11534508029235E-6</v>
      </c>
      <c r="J22" s="68">
        <v>2.1352313167259802</v>
      </c>
      <c r="K22" s="71">
        <v>0</v>
      </c>
      <c r="L22" s="68">
        <v>39.5017793594306</v>
      </c>
    </row>
    <row r="23" spans="1:12" x14ac:dyDescent="0.2">
      <c r="A23" s="72" t="s">
        <v>367</v>
      </c>
      <c r="B23" s="66" t="s">
        <v>368</v>
      </c>
      <c r="C23" s="67">
        <v>58</v>
      </c>
      <c r="D23" s="67" t="s">
        <v>328</v>
      </c>
      <c r="E23" s="71">
        <v>5.6413717086811699E-2</v>
      </c>
      <c r="F23" s="68">
        <v>9.2526690391459105</v>
      </c>
      <c r="G23" s="71">
        <v>0.168363286037089</v>
      </c>
      <c r="H23" s="68">
        <v>11.0320284697509</v>
      </c>
      <c r="I23" s="71">
        <v>8.7786522334593303E-4</v>
      </c>
      <c r="J23" s="68">
        <v>9.2526690391459105</v>
      </c>
      <c r="K23" s="71">
        <v>0</v>
      </c>
      <c r="L23" s="68">
        <v>39.5017793594306</v>
      </c>
    </row>
    <row r="24" spans="1:12" x14ac:dyDescent="0.2">
      <c r="A24" s="72" t="s">
        <v>369</v>
      </c>
      <c r="B24" s="66" t="s">
        <v>370</v>
      </c>
      <c r="C24" s="67">
        <v>58</v>
      </c>
      <c r="D24" s="67" t="s">
        <v>328</v>
      </c>
      <c r="E24" s="71">
        <v>4.2072883009307199E-2</v>
      </c>
      <c r="F24" s="68">
        <v>6.4056939501779402</v>
      </c>
      <c r="G24" s="71">
        <v>0.12270777361292</v>
      </c>
      <c r="H24" s="68">
        <v>6.7615658362989297</v>
      </c>
      <c r="I24" s="71">
        <v>3.5108754150012301E-3</v>
      </c>
      <c r="J24" s="68">
        <v>15.6583629893238</v>
      </c>
      <c r="K24" s="71">
        <v>0</v>
      </c>
      <c r="L24" s="68">
        <v>39.5017793594306</v>
      </c>
    </row>
    <row r="25" spans="1:12" x14ac:dyDescent="0.2">
      <c r="A25" s="72" t="s">
        <v>371</v>
      </c>
      <c r="B25" s="66" t="s">
        <v>372</v>
      </c>
      <c r="C25" s="67">
        <v>58</v>
      </c>
      <c r="D25" s="67" t="s">
        <v>328</v>
      </c>
      <c r="E25" s="71">
        <v>4.9971210493775099E-2</v>
      </c>
      <c r="F25" s="68">
        <v>7.1174377224199299</v>
      </c>
      <c r="G25" s="71">
        <v>0.14474267311484201</v>
      </c>
      <c r="H25" s="68">
        <v>7.4733096085409203</v>
      </c>
      <c r="I25" s="71">
        <v>5.1709583664837503E-3</v>
      </c>
      <c r="J25" s="68">
        <v>18.5053380782918</v>
      </c>
      <c r="K25" s="71">
        <v>0</v>
      </c>
      <c r="L25" s="68">
        <v>39.5017793594306</v>
      </c>
    </row>
    <row r="26" spans="1:12" x14ac:dyDescent="0.2">
      <c r="A26" s="72" t="s">
        <v>373</v>
      </c>
      <c r="B26" s="66" t="s">
        <v>374</v>
      </c>
      <c r="C26" s="67">
        <v>58</v>
      </c>
      <c r="D26" s="67" t="s">
        <v>328</v>
      </c>
      <c r="E26" s="71">
        <v>4.04988297260956E-2</v>
      </c>
      <c r="F26" s="68">
        <v>6.04982206405694</v>
      </c>
      <c r="G26" s="71">
        <v>0.11172929453634201</v>
      </c>
      <c r="H26" s="68">
        <v>6.04982206405694</v>
      </c>
      <c r="I26" s="71">
        <v>9.7671946419446397E-3</v>
      </c>
      <c r="J26" s="68">
        <v>28.825622775800699</v>
      </c>
      <c r="K26" s="71">
        <v>0</v>
      </c>
      <c r="L26" s="68">
        <v>39.5017793594306</v>
      </c>
    </row>
    <row r="27" spans="1:12" x14ac:dyDescent="0.2">
      <c r="A27" s="72" t="s">
        <v>375</v>
      </c>
      <c r="B27" s="66" t="s">
        <v>376</v>
      </c>
      <c r="C27" s="67">
        <v>58</v>
      </c>
      <c r="D27" s="67" t="s">
        <v>328</v>
      </c>
      <c r="E27" s="71">
        <v>5.5249938897955299E-2</v>
      </c>
      <c r="F27" s="68">
        <v>8.8967971530249095</v>
      </c>
      <c r="G27" s="71">
        <v>0.16567789483260201</v>
      </c>
      <c r="H27" s="68">
        <v>10.676156583629901</v>
      </c>
      <c r="I27" s="71">
        <v>7.1921861263783495E-5</v>
      </c>
      <c r="J27" s="68">
        <v>4.2704626334519604</v>
      </c>
      <c r="K27" s="71">
        <v>0</v>
      </c>
      <c r="L27" s="68">
        <v>39.5017793594306</v>
      </c>
    </row>
    <row r="28" spans="1:12" x14ac:dyDescent="0.2">
      <c r="A28" s="72" t="s">
        <v>377</v>
      </c>
      <c r="B28" s="66" t="s">
        <v>378</v>
      </c>
      <c r="C28" s="67">
        <v>58</v>
      </c>
      <c r="D28" s="67" t="s">
        <v>328</v>
      </c>
      <c r="E28" s="71">
        <v>5.8359901353394299E-2</v>
      </c>
      <c r="F28" s="68">
        <v>10.3202846975089</v>
      </c>
      <c r="G28" s="71">
        <v>0.174403023308004</v>
      </c>
      <c r="H28" s="68">
        <v>12.8113879003559</v>
      </c>
      <c r="I28" s="71">
        <v>6.7668075217904901E-4</v>
      </c>
      <c r="J28" s="68">
        <v>8.5409252669039208</v>
      </c>
      <c r="K28" s="71">
        <v>0</v>
      </c>
      <c r="L28" s="68">
        <v>39.5017793594306</v>
      </c>
    </row>
    <row r="29" spans="1:12" x14ac:dyDescent="0.2">
      <c r="A29" s="72" t="s">
        <v>379</v>
      </c>
      <c r="B29" s="66" t="s">
        <v>380</v>
      </c>
      <c r="C29" s="67">
        <v>58</v>
      </c>
      <c r="D29" s="67" t="s">
        <v>328</v>
      </c>
      <c r="E29" s="71">
        <v>0.24452141496375701</v>
      </c>
      <c r="F29" s="68">
        <v>60.4982206405694</v>
      </c>
      <c r="G29" s="71">
        <v>0.25638379332789901</v>
      </c>
      <c r="H29" s="68">
        <v>45.907473309608498</v>
      </c>
      <c r="I29" s="71">
        <v>6.6466165849086198E-2</v>
      </c>
      <c r="J29" s="68">
        <v>77.935943060498204</v>
      </c>
      <c r="K29" s="71">
        <v>0.41071428571428598</v>
      </c>
      <c r="L29" s="68">
        <v>61.921708185053397</v>
      </c>
    </row>
    <row r="30" spans="1:12" x14ac:dyDescent="0.2">
      <c r="A30" s="72" t="s">
        <v>381</v>
      </c>
      <c r="B30" s="66" t="s">
        <v>382</v>
      </c>
      <c r="C30" s="67">
        <v>58</v>
      </c>
      <c r="D30" s="67" t="s">
        <v>328</v>
      </c>
      <c r="E30" s="71">
        <v>6.8355001177607302E-2</v>
      </c>
      <c r="F30" s="68">
        <v>12.0996441281139</v>
      </c>
      <c r="G30" s="71">
        <v>0.16380621892980901</v>
      </c>
      <c r="H30" s="68">
        <v>10.3202846975089</v>
      </c>
      <c r="I30" s="71">
        <v>5.54449888872723E-3</v>
      </c>
      <c r="J30" s="68">
        <v>19.9288256227758</v>
      </c>
      <c r="K30" s="71">
        <v>3.5714285714285698E-2</v>
      </c>
      <c r="L30" s="68">
        <v>51.601423487544501</v>
      </c>
    </row>
    <row r="31" spans="1:12" x14ac:dyDescent="0.2">
      <c r="A31" s="72" t="s">
        <v>383</v>
      </c>
      <c r="B31" s="66" t="s">
        <v>384</v>
      </c>
      <c r="C31" s="67">
        <v>58</v>
      </c>
      <c r="D31" s="67" t="s">
        <v>328</v>
      </c>
      <c r="E31" s="71">
        <v>6.1992929631021203E-2</v>
      </c>
      <c r="F31" s="68">
        <v>11.0320284697509</v>
      </c>
      <c r="G31" s="71">
        <v>0.183001440256881</v>
      </c>
      <c r="H31" s="68">
        <v>13.8790035587189</v>
      </c>
      <c r="I31" s="71">
        <v>2.9773486361831599E-3</v>
      </c>
      <c r="J31" s="68">
        <v>13.8790035587189</v>
      </c>
      <c r="K31" s="71">
        <v>0</v>
      </c>
      <c r="L31" s="68">
        <v>39.5017793594306</v>
      </c>
    </row>
    <row r="32" spans="1:12" x14ac:dyDescent="0.2">
      <c r="A32" s="72" t="s">
        <v>385</v>
      </c>
      <c r="B32" s="66" t="s">
        <v>386</v>
      </c>
      <c r="C32" s="67">
        <v>58</v>
      </c>
      <c r="D32" s="67" t="s">
        <v>328</v>
      </c>
      <c r="E32" s="71">
        <v>0.11167231738566701</v>
      </c>
      <c r="F32" s="68">
        <v>42.704626334519602</v>
      </c>
      <c r="G32" s="71">
        <v>0.18784263392111999</v>
      </c>
      <c r="H32" s="68">
        <v>14.5907473309609</v>
      </c>
      <c r="I32" s="71">
        <v>4.0031461093023003E-2</v>
      </c>
      <c r="J32" s="68">
        <v>63.345195729537402</v>
      </c>
      <c r="K32" s="71">
        <v>0.107142857142857</v>
      </c>
      <c r="L32" s="68">
        <v>55.160142348754398</v>
      </c>
    </row>
    <row r="33" spans="1:12" x14ac:dyDescent="0.2">
      <c r="A33" s="72" t="s">
        <v>387</v>
      </c>
      <c r="B33" s="66" t="s">
        <v>388</v>
      </c>
      <c r="C33" s="67">
        <v>58</v>
      </c>
      <c r="D33" s="67" t="s">
        <v>328</v>
      </c>
      <c r="E33" s="71">
        <v>0.32011901779310997</v>
      </c>
      <c r="F33" s="68">
        <v>71.886120996441306</v>
      </c>
      <c r="G33" s="71">
        <v>0.311333528968184</v>
      </c>
      <c r="H33" s="68">
        <v>67.971530249110302</v>
      </c>
      <c r="I33" s="71">
        <v>2.40235244111471E-2</v>
      </c>
      <c r="J33" s="68">
        <v>51.2455516014235</v>
      </c>
      <c r="K33" s="71">
        <v>0.625</v>
      </c>
      <c r="L33" s="68">
        <v>80.427046263345204</v>
      </c>
    </row>
    <row r="34" spans="1:12" x14ac:dyDescent="0.2">
      <c r="A34" s="72" t="s">
        <v>389</v>
      </c>
      <c r="B34" s="66" t="s">
        <v>390</v>
      </c>
      <c r="C34" s="67">
        <v>58</v>
      </c>
      <c r="D34" s="67" t="s">
        <v>328</v>
      </c>
      <c r="E34" s="71">
        <v>0.389797215395773</v>
      </c>
      <c r="F34" s="68">
        <v>83.274021352313198</v>
      </c>
      <c r="G34" s="71">
        <v>0.22991119323506901</v>
      </c>
      <c r="H34" s="68">
        <v>20.9964412811388</v>
      </c>
      <c r="I34" s="71">
        <v>0.43948045295225102</v>
      </c>
      <c r="J34" s="68">
        <v>98.576512455515996</v>
      </c>
      <c r="K34" s="71">
        <v>0.5</v>
      </c>
      <c r="L34" s="68">
        <v>68.683274021352304</v>
      </c>
    </row>
    <row r="35" spans="1:12" x14ac:dyDescent="0.2">
      <c r="A35" s="72" t="s">
        <v>391</v>
      </c>
      <c r="B35" s="66" t="s">
        <v>392</v>
      </c>
      <c r="C35" s="67">
        <v>58</v>
      </c>
      <c r="D35" s="67" t="s">
        <v>328</v>
      </c>
      <c r="E35" s="71">
        <v>0.14232658451604499</v>
      </c>
      <c r="F35" s="68">
        <v>51.957295373665502</v>
      </c>
      <c r="G35" s="71">
        <v>0.17086561165093</v>
      </c>
      <c r="H35" s="68">
        <v>11.7437722419929</v>
      </c>
      <c r="I35" s="71">
        <v>6.1141418972048599E-3</v>
      </c>
      <c r="J35" s="68">
        <v>21.708185053380799</v>
      </c>
      <c r="K35" s="71">
        <v>0.25</v>
      </c>
      <c r="L35" s="68">
        <v>58.0071174377224</v>
      </c>
    </row>
    <row r="36" spans="1:12" x14ac:dyDescent="0.2">
      <c r="A36" s="72" t="s">
        <v>393</v>
      </c>
      <c r="B36" s="66" t="s">
        <v>394</v>
      </c>
      <c r="C36" s="67">
        <v>58</v>
      </c>
      <c r="D36" s="67" t="s">
        <v>328</v>
      </c>
      <c r="E36" s="71">
        <v>0.118656212698593</v>
      </c>
      <c r="F36" s="68">
        <v>46.975088967971502</v>
      </c>
      <c r="G36" s="71">
        <v>0.22749523196236299</v>
      </c>
      <c r="H36" s="68">
        <v>18.861209964412801</v>
      </c>
      <c r="I36" s="71">
        <v>3.4734061334150499E-3</v>
      </c>
      <c r="J36" s="68">
        <v>14.9466192170818</v>
      </c>
      <c r="K36" s="71">
        <v>0.125</v>
      </c>
      <c r="L36" s="68">
        <v>56.227758007117401</v>
      </c>
    </row>
    <row r="37" spans="1:12" x14ac:dyDescent="0.2">
      <c r="A37" s="72" t="s">
        <v>395</v>
      </c>
      <c r="B37" s="66" t="s">
        <v>396</v>
      </c>
      <c r="C37" s="67">
        <v>58</v>
      </c>
      <c r="D37" s="67" t="s">
        <v>328</v>
      </c>
      <c r="E37" s="71">
        <v>7.6552707564156594E-2</v>
      </c>
      <c r="F37" s="68">
        <v>14.234875444839901</v>
      </c>
      <c r="G37" s="71">
        <v>0.227952055504098</v>
      </c>
      <c r="H37" s="68">
        <v>19.217081850533798</v>
      </c>
      <c r="I37" s="71">
        <v>1.70606718837158E-3</v>
      </c>
      <c r="J37" s="68">
        <v>12.0996441281139</v>
      </c>
      <c r="K37" s="71">
        <v>0</v>
      </c>
      <c r="L37" s="68">
        <v>39.5017793594306</v>
      </c>
    </row>
    <row r="38" spans="1:12" x14ac:dyDescent="0.2">
      <c r="A38" s="72" t="s">
        <v>397</v>
      </c>
      <c r="B38" s="66" t="s">
        <v>398</v>
      </c>
      <c r="C38" s="67">
        <v>58</v>
      </c>
      <c r="D38" s="67" t="s">
        <v>328</v>
      </c>
      <c r="E38" s="71">
        <v>0.115409143680324</v>
      </c>
      <c r="F38" s="68">
        <v>44.839857651245602</v>
      </c>
      <c r="G38" s="71">
        <v>0.212264167754908</v>
      </c>
      <c r="H38" s="68">
        <v>17.081850533807799</v>
      </c>
      <c r="I38" s="71">
        <v>8.9632632860637603E-3</v>
      </c>
      <c r="J38" s="68">
        <v>27.046263345195701</v>
      </c>
      <c r="K38" s="71">
        <v>0.125</v>
      </c>
      <c r="L38" s="68">
        <v>56.227758007117401</v>
      </c>
    </row>
    <row r="39" spans="1:12" x14ac:dyDescent="0.2">
      <c r="A39" s="72" t="s">
        <v>399</v>
      </c>
      <c r="B39" s="66" t="s">
        <v>400</v>
      </c>
      <c r="C39" s="67">
        <v>58</v>
      </c>
      <c r="D39" s="67" t="s">
        <v>328</v>
      </c>
      <c r="E39" s="71">
        <v>0.219558708117611</v>
      </c>
      <c r="F39" s="68">
        <v>58.0071174377224</v>
      </c>
      <c r="G39" s="71">
        <v>0.27102977113461002</v>
      </c>
      <c r="H39" s="68">
        <v>55.8718861209964</v>
      </c>
      <c r="I39" s="71">
        <v>1.2646353218223201E-2</v>
      </c>
      <c r="J39" s="68">
        <v>35.943060498220603</v>
      </c>
      <c r="K39" s="71">
        <v>0.375</v>
      </c>
      <c r="L39" s="68">
        <v>60.142348754448399</v>
      </c>
    </row>
    <row r="40" spans="1:12" x14ac:dyDescent="0.2">
      <c r="A40" s="72" t="s">
        <v>401</v>
      </c>
      <c r="B40" s="66" t="s">
        <v>402</v>
      </c>
      <c r="C40" s="67">
        <v>58</v>
      </c>
      <c r="D40" s="67" t="s">
        <v>328</v>
      </c>
      <c r="E40" s="71">
        <v>0.30129413108396402</v>
      </c>
      <c r="F40" s="68">
        <v>69.7508896797153</v>
      </c>
      <c r="G40" s="71">
        <v>0.25333255846163599</v>
      </c>
      <c r="H40" s="68">
        <v>39.857651245551601</v>
      </c>
      <c r="I40" s="71">
        <v>7.6926919331127301E-3</v>
      </c>
      <c r="J40" s="68">
        <v>25.266903914590699</v>
      </c>
      <c r="K40" s="71">
        <v>0.64285714285714302</v>
      </c>
      <c r="L40" s="68">
        <v>82.562277580071196</v>
      </c>
    </row>
    <row r="41" spans="1:12" x14ac:dyDescent="0.2">
      <c r="A41" s="72" t="s">
        <v>403</v>
      </c>
      <c r="B41" s="66" t="s">
        <v>404</v>
      </c>
      <c r="C41" s="67">
        <v>58</v>
      </c>
      <c r="D41" s="67" t="s">
        <v>328</v>
      </c>
      <c r="E41" s="71">
        <v>0.234393662286456</v>
      </c>
      <c r="F41" s="68">
        <v>59.786476868327398</v>
      </c>
      <c r="G41" s="71">
        <v>0.251398210199415</v>
      </c>
      <c r="H41" s="68">
        <v>36.298932384341597</v>
      </c>
      <c r="I41" s="71">
        <v>5.3542052313821E-3</v>
      </c>
      <c r="J41" s="68">
        <v>18.861209964412801</v>
      </c>
      <c r="K41" s="71">
        <v>0.44642857142857101</v>
      </c>
      <c r="L41" s="68">
        <v>64.056939501779397</v>
      </c>
    </row>
    <row r="42" spans="1:12" x14ac:dyDescent="0.2">
      <c r="A42" s="72" t="s">
        <v>405</v>
      </c>
      <c r="B42" s="66" t="s">
        <v>406</v>
      </c>
      <c r="C42" s="67">
        <v>58</v>
      </c>
      <c r="D42" s="67" t="s">
        <v>328</v>
      </c>
      <c r="E42" s="71">
        <v>0.28859867948407603</v>
      </c>
      <c r="F42" s="68">
        <v>66.903914590747306</v>
      </c>
      <c r="G42" s="71">
        <v>0.25139820990343498</v>
      </c>
      <c r="H42" s="68">
        <v>35.943060498220603</v>
      </c>
      <c r="I42" s="71">
        <v>7.2549714059361404E-3</v>
      </c>
      <c r="J42" s="68">
        <v>24.5551601423488</v>
      </c>
      <c r="K42" s="71">
        <v>0.60714285714285698</v>
      </c>
      <c r="L42" s="68">
        <v>78.291814946619198</v>
      </c>
    </row>
    <row r="43" spans="1:12" x14ac:dyDescent="0.2">
      <c r="A43" s="72" t="s">
        <v>407</v>
      </c>
      <c r="B43" s="66" t="s">
        <v>408</v>
      </c>
      <c r="C43" s="67">
        <v>58</v>
      </c>
      <c r="D43" s="67" t="s">
        <v>328</v>
      </c>
      <c r="E43" s="71">
        <v>0.339883106805904</v>
      </c>
      <c r="F43" s="68">
        <v>75.088967971530295</v>
      </c>
      <c r="G43" s="71">
        <v>0.265306602306697</v>
      </c>
      <c r="H43" s="68">
        <v>53.380782918149499</v>
      </c>
      <c r="I43" s="71">
        <v>2.2199860968158101E-2</v>
      </c>
      <c r="J43" s="68">
        <v>49.822064056939503</v>
      </c>
      <c r="K43" s="71">
        <v>0.73214285714285698</v>
      </c>
      <c r="L43" s="68">
        <v>88.967971530249102</v>
      </c>
    </row>
    <row r="44" spans="1:12" x14ac:dyDescent="0.2">
      <c r="A44" s="72" t="s">
        <v>409</v>
      </c>
      <c r="B44" s="66" t="s">
        <v>410</v>
      </c>
      <c r="C44" s="67">
        <v>58</v>
      </c>
      <c r="D44" s="67" t="s">
        <v>328</v>
      </c>
      <c r="E44" s="71">
        <v>0.291424539907433</v>
      </c>
      <c r="F44" s="68">
        <v>67.615658362989294</v>
      </c>
      <c r="G44" s="71">
        <v>0.220084179610329</v>
      </c>
      <c r="H44" s="68">
        <v>18.149466192170799</v>
      </c>
      <c r="I44" s="71">
        <v>1.13322972548268E-2</v>
      </c>
      <c r="J44" s="68">
        <v>34.519572953736699</v>
      </c>
      <c r="K44" s="71">
        <v>0.64285714285714302</v>
      </c>
      <c r="L44" s="68">
        <v>82.562277580071196</v>
      </c>
    </row>
    <row r="45" spans="1:12" x14ac:dyDescent="0.2">
      <c r="A45" s="72" t="s">
        <v>411</v>
      </c>
      <c r="B45" s="66" t="s">
        <v>412</v>
      </c>
      <c r="C45" s="67">
        <v>58</v>
      </c>
      <c r="D45" s="67" t="s">
        <v>328</v>
      </c>
      <c r="E45" s="71">
        <v>0.22356402596224301</v>
      </c>
      <c r="F45" s="68">
        <v>58.362989323843401</v>
      </c>
      <c r="G45" s="71">
        <v>0.25838926139312302</v>
      </c>
      <c r="H45" s="68">
        <v>47.686832740213497</v>
      </c>
      <c r="I45" s="71">
        <v>1.5885307793196701E-3</v>
      </c>
      <c r="J45" s="68">
        <v>11.387900355871899</v>
      </c>
      <c r="K45" s="71">
        <v>0.41071428571428598</v>
      </c>
      <c r="L45" s="68">
        <v>61.921708185053397</v>
      </c>
    </row>
    <row r="46" spans="1:12" x14ac:dyDescent="0.2">
      <c r="A46" s="72" t="s">
        <v>413</v>
      </c>
      <c r="B46" s="66" t="s">
        <v>414</v>
      </c>
      <c r="C46" s="67">
        <v>58</v>
      </c>
      <c r="D46" s="67" t="s">
        <v>328</v>
      </c>
      <c r="E46" s="71">
        <v>0.31219269585366299</v>
      </c>
      <c r="F46" s="68">
        <v>70.818505338078296</v>
      </c>
      <c r="G46" s="71">
        <v>0.25525847666104701</v>
      </c>
      <c r="H46" s="68">
        <v>43.060498220640604</v>
      </c>
      <c r="I46" s="71">
        <v>2.7481823285131599E-3</v>
      </c>
      <c r="J46" s="68">
        <v>13.167259786476899</v>
      </c>
      <c r="K46" s="71">
        <v>0.67857142857142805</v>
      </c>
      <c r="L46" s="68">
        <v>85.765124555160099</v>
      </c>
    </row>
    <row r="47" spans="1:12" x14ac:dyDescent="0.2">
      <c r="A47" s="72" t="s">
        <v>415</v>
      </c>
      <c r="B47" s="66" t="s">
        <v>416</v>
      </c>
      <c r="C47" s="67">
        <v>58</v>
      </c>
      <c r="D47" s="67" t="s">
        <v>328</v>
      </c>
      <c r="E47" s="71">
        <v>0.34144142640687503</v>
      </c>
      <c r="F47" s="68">
        <v>75.444839857651203</v>
      </c>
      <c r="G47" s="71">
        <v>0.24517044336984201</v>
      </c>
      <c r="H47" s="68">
        <v>26.334519572953699</v>
      </c>
      <c r="I47" s="71">
        <v>1.1296692993642001E-2</v>
      </c>
      <c r="J47" s="68">
        <v>34.163701067615698</v>
      </c>
      <c r="K47" s="71">
        <v>0.76785714285714302</v>
      </c>
      <c r="L47" s="68">
        <v>90.7473309608541</v>
      </c>
    </row>
    <row r="48" spans="1:12" x14ac:dyDescent="0.2">
      <c r="A48" s="72" t="s">
        <v>417</v>
      </c>
      <c r="B48" s="66" t="s">
        <v>418</v>
      </c>
      <c r="C48" s="67">
        <v>58</v>
      </c>
      <c r="D48" s="67" t="s">
        <v>328</v>
      </c>
      <c r="E48" s="71">
        <v>0.33161819771400702</v>
      </c>
      <c r="F48" s="68">
        <v>73.309608540925296</v>
      </c>
      <c r="G48" s="71">
        <v>0.238950524230294</v>
      </c>
      <c r="H48" s="68">
        <v>23.487544483985801</v>
      </c>
      <c r="I48" s="71">
        <v>5.9040689117266804E-3</v>
      </c>
      <c r="J48" s="68">
        <v>21.352313167259801</v>
      </c>
      <c r="K48" s="71">
        <v>0.75</v>
      </c>
      <c r="L48" s="68">
        <v>89.679715302491104</v>
      </c>
    </row>
    <row r="49" spans="1:12" x14ac:dyDescent="0.2">
      <c r="A49" s="72" t="s">
        <v>419</v>
      </c>
      <c r="B49" s="66" t="s">
        <v>420</v>
      </c>
      <c r="C49" s="67">
        <v>58</v>
      </c>
      <c r="D49" s="67" t="s">
        <v>328</v>
      </c>
      <c r="E49" s="71">
        <v>0.33520187215635899</v>
      </c>
      <c r="F49" s="68">
        <v>74.021352313167299</v>
      </c>
      <c r="G49" s="71">
        <v>0.25522106009392598</v>
      </c>
      <c r="H49" s="68">
        <v>42.704626334519602</v>
      </c>
      <c r="I49" s="71">
        <v>1.82416992322939E-2</v>
      </c>
      <c r="J49" s="68">
        <v>47.686832740213497</v>
      </c>
      <c r="K49" s="71">
        <v>0.73214285714285698</v>
      </c>
      <c r="L49" s="68">
        <v>88.967971530249102</v>
      </c>
    </row>
    <row r="50" spans="1:12" x14ac:dyDescent="0.2">
      <c r="A50" s="72" t="s">
        <v>421</v>
      </c>
      <c r="B50" s="66" t="s">
        <v>422</v>
      </c>
      <c r="C50" s="67">
        <v>58</v>
      </c>
      <c r="D50" s="67" t="s">
        <v>328</v>
      </c>
      <c r="E50" s="71">
        <v>0.38004944981748401</v>
      </c>
      <c r="F50" s="68">
        <v>82.562277580071196</v>
      </c>
      <c r="G50" s="71">
        <v>0.28402848313368001</v>
      </c>
      <c r="H50" s="68">
        <v>60.4982206405694</v>
      </c>
      <c r="I50" s="71">
        <v>1.6834152033057902E-2</v>
      </c>
      <c r="J50" s="68">
        <v>45.195729537366503</v>
      </c>
      <c r="K50" s="71">
        <v>0.83928571428571397</v>
      </c>
      <c r="L50" s="68">
        <v>94.661921708185005</v>
      </c>
    </row>
    <row r="51" spans="1:12" x14ac:dyDescent="0.2">
      <c r="A51" s="72" t="s">
        <v>423</v>
      </c>
      <c r="B51" s="66" t="s">
        <v>424</v>
      </c>
      <c r="C51" s="67">
        <v>58</v>
      </c>
      <c r="D51" s="67" t="s">
        <v>328</v>
      </c>
      <c r="E51" s="71">
        <v>0.40016266837717901</v>
      </c>
      <c r="F51" s="68">
        <v>85.409252669039105</v>
      </c>
      <c r="G51" s="71">
        <v>0.31296000074472302</v>
      </c>
      <c r="H51" s="68">
        <v>68.327402135231296</v>
      </c>
      <c r="I51" s="71">
        <v>1.25280043868135E-2</v>
      </c>
      <c r="J51" s="68">
        <v>35.587188612099602</v>
      </c>
      <c r="K51" s="71">
        <v>0.875</v>
      </c>
      <c r="L51" s="68">
        <v>95.373665480427107</v>
      </c>
    </row>
    <row r="52" spans="1:12" x14ac:dyDescent="0.2">
      <c r="A52" s="72" t="s">
        <v>425</v>
      </c>
      <c r="B52" s="66" t="s">
        <v>426</v>
      </c>
      <c r="C52" s="67">
        <v>58</v>
      </c>
      <c r="D52" s="67" t="s">
        <v>328</v>
      </c>
      <c r="E52" s="71">
        <v>0.343666449057968</v>
      </c>
      <c r="F52" s="68">
        <v>75.800711743772197</v>
      </c>
      <c r="G52" s="71">
        <v>0.35075886726877098</v>
      </c>
      <c r="H52" s="68">
        <v>76.512455516014199</v>
      </c>
      <c r="I52" s="71">
        <v>7.30976227622743E-2</v>
      </c>
      <c r="J52" s="68">
        <v>79.715302491103202</v>
      </c>
      <c r="K52" s="71">
        <v>0.60714285714285698</v>
      </c>
      <c r="L52" s="68">
        <v>78.291814946619198</v>
      </c>
    </row>
    <row r="53" spans="1:12" x14ac:dyDescent="0.2">
      <c r="A53" s="72" t="s">
        <v>427</v>
      </c>
      <c r="B53" s="66" t="s">
        <v>428</v>
      </c>
      <c r="C53" s="67">
        <v>59</v>
      </c>
      <c r="D53" s="67" t="s">
        <v>328</v>
      </c>
      <c r="E53" s="71">
        <v>0.44290042805708002</v>
      </c>
      <c r="F53" s="68">
        <v>90.035587188612098</v>
      </c>
      <c r="G53" s="71">
        <v>0.41828267401142299</v>
      </c>
      <c r="H53" s="68">
        <v>84.697508896797203</v>
      </c>
      <c r="I53" s="71">
        <v>1.7561467302675601E-2</v>
      </c>
      <c r="J53" s="68">
        <v>46.619217081850501</v>
      </c>
      <c r="K53" s="71">
        <v>0.89285714285714302</v>
      </c>
      <c r="L53" s="68">
        <v>96.085409252668995</v>
      </c>
    </row>
    <row r="54" spans="1:12" x14ac:dyDescent="0.2">
      <c r="A54" s="72" t="s">
        <v>429</v>
      </c>
      <c r="B54" s="66" t="s">
        <v>430</v>
      </c>
      <c r="C54" s="67">
        <v>59</v>
      </c>
      <c r="D54" s="67" t="s">
        <v>328</v>
      </c>
      <c r="E54" s="71">
        <v>0.53374520284435201</v>
      </c>
      <c r="F54" s="68">
        <v>95.729537366548001</v>
      </c>
      <c r="G54" s="71">
        <v>0.58186705153155605</v>
      </c>
      <c r="H54" s="68">
        <v>93.950177935943103</v>
      </c>
      <c r="I54" s="71">
        <v>0.21579712843007201</v>
      </c>
      <c r="J54" s="68">
        <v>89.323843416370096</v>
      </c>
      <c r="K54" s="71">
        <v>0.80357142857142805</v>
      </c>
      <c r="L54" s="68">
        <v>91.814946619217096</v>
      </c>
    </row>
    <row r="55" spans="1:12" x14ac:dyDescent="0.2">
      <c r="A55" s="72" t="s">
        <v>431</v>
      </c>
      <c r="B55" s="66" t="s">
        <v>432</v>
      </c>
      <c r="C55" s="67">
        <v>58</v>
      </c>
      <c r="D55" s="67" t="s">
        <v>328</v>
      </c>
      <c r="E55" s="71">
        <v>0.26736999455647198</v>
      </c>
      <c r="F55" s="68">
        <v>62.277580071174398</v>
      </c>
      <c r="G55" s="71">
        <v>0.35906040264642702</v>
      </c>
      <c r="H55" s="68">
        <v>79.359430604982194</v>
      </c>
      <c r="I55" s="71">
        <v>1.4478152451558901E-2</v>
      </c>
      <c r="J55" s="68">
        <v>40.925266903914597</v>
      </c>
      <c r="K55" s="71">
        <v>0.42857142857142799</v>
      </c>
      <c r="L55" s="68">
        <v>62.9893238434164</v>
      </c>
    </row>
    <row r="56" spans="1:12" x14ac:dyDescent="0.2">
      <c r="A56" s="72" t="s">
        <v>433</v>
      </c>
      <c r="B56" s="66" t="s">
        <v>434</v>
      </c>
      <c r="C56" s="67">
        <v>59</v>
      </c>
      <c r="D56" s="67" t="s">
        <v>328</v>
      </c>
      <c r="E56" s="71">
        <v>0.26940492168073499</v>
      </c>
      <c r="F56" s="68">
        <v>62.633451957295399</v>
      </c>
      <c r="G56" s="71">
        <v>0.333668050061176</v>
      </c>
      <c r="H56" s="68">
        <v>74.021352313167299</v>
      </c>
      <c r="I56" s="71">
        <v>2.8118143552458501E-2</v>
      </c>
      <c r="J56" s="68">
        <v>56.583629893238403</v>
      </c>
      <c r="K56" s="71">
        <v>0.44642857142857101</v>
      </c>
      <c r="L56" s="68">
        <v>64.056939501779397</v>
      </c>
    </row>
    <row r="57" spans="1:12" x14ac:dyDescent="0.2">
      <c r="A57" s="72" t="s">
        <v>435</v>
      </c>
      <c r="B57" s="66" t="s">
        <v>436</v>
      </c>
      <c r="C57" s="67">
        <v>59</v>
      </c>
      <c r="D57" s="67" t="s">
        <v>328</v>
      </c>
      <c r="E57" s="71">
        <v>0.35503213453536803</v>
      </c>
      <c r="F57" s="68">
        <v>77.224199288256202</v>
      </c>
      <c r="G57" s="71">
        <v>0.30173378067211798</v>
      </c>
      <c r="H57" s="68">
        <v>65.480427046263301</v>
      </c>
      <c r="I57" s="71">
        <v>1.3362622933985E-2</v>
      </c>
      <c r="J57" s="68">
        <v>37.0106761565836</v>
      </c>
      <c r="K57" s="71">
        <v>0.75</v>
      </c>
      <c r="L57" s="68">
        <v>89.679715302491104</v>
      </c>
    </row>
    <row r="58" spans="1:12" x14ac:dyDescent="0.2">
      <c r="A58" s="72" t="s">
        <v>437</v>
      </c>
      <c r="B58" s="66" t="s">
        <v>438</v>
      </c>
      <c r="C58" s="67">
        <v>59</v>
      </c>
      <c r="D58" s="67" t="s">
        <v>328</v>
      </c>
      <c r="E58" s="71">
        <v>0.39376067880666998</v>
      </c>
      <c r="F58" s="68">
        <v>83.985765124555201</v>
      </c>
      <c r="G58" s="71">
        <v>0.32548387449741301</v>
      </c>
      <c r="H58" s="68">
        <v>71.886120996441306</v>
      </c>
      <c r="I58" s="71">
        <v>3.4369590494024299E-2</v>
      </c>
      <c r="J58" s="68">
        <v>61.209964412811402</v>
      </c>
      <c r="K58" s="71">
        <v>0.82142857142857095</v>
      </c>
      <c r="L58" s="68">
        <v>93.594306049822094</v>
      </c>
    </row>
    <row r="59" spans="1:12" x14ac:dyDescent="0.2">
      <c r="A59" s="72" t="s">
        <v>439</v>
      </c>
      <c r="B59" s="66" t="s">
        <v>440</v>
      </c>
      <c r="C59" s="67">
        <v>59</v>
      </c>
      <c r="D59" s="67" t="s">
        <v>328</v>
      </c>
      <c r="E59" s="71">
        <v>0.52550367868786496</v>
      </c>
      <c r="F59" s="68">
        <v>95.017793594306099</v>
      </c>
      <c r="G59" s="71">
        <v>0.57044737169079796</v>
      </c>
      <c r="H59" s="68">
        <v>93.594306049822094</v>
      </c>
      <c r="I59" s="71">
        <v>0.238206521515654</v>
      </c>
      <c r="J59" s="68">
        <v>91.103202846975094</v>
      </c>
      <c r="K59" s="71">
        <v>0.76785714285714302</v>
      </c>
      <c r="L59" s="68">
        <v>90.7473309608541</v>
      </c>
    </row>
    <row r="60" spans="1:12" x14ac:dyDescent="0.2">
      <c r="A60" s="72" t="s">
        <v>441</v>
      </c>
      <c r="B60" s="66" t="s">
        <v>442</v>
      </c>
      <c r="C60" s="67">
        <v>58</v>
      </c>
      <c r="D60" s="67" t="s">
        <v>328</v>
      </c>
      <c r="E60" s="71">
        <v>0.30293220320365699</v>
      </c>
      <c r="F60" s="68">
        <v>70.106761565836294</v>
      </c>
      <c r="G60" s="71">
        <v>0.33213867260625801</v>
      </c>
      <c r="H60" s="68">
        <v>73.665480427046305</v>
      </c>
      <c r="I60" s="71">
        <v>2.3086508433285399E-2</v>
      </c>
      <c r="J60" s="68">
        <v>50.533807829181498</v>
      </c>
      <c r="K60" s="71">
        <v>0.55357142857142905</v>
      </c>
      <c r="L60" s="68">
        <v>72.2419928825623</v>
      </c>
    </row>
    <row r="61" spans="1:12" x14ac:dyDescent="0.2">
      <c r="A61" s="72" t="s">
        <v>443</v>
      </c>
      <c r="B61" s="66" t="s">
        <v>444</v>
      </c>
      <c r="C61" s="67">
        <v>59</v>
      </c>
      <c r="D61" s="67" t="s">
        <v>328</v>
      </c>
      <c r="E61" s="71">
        <v>0.39919188607425099</v>
      </c>
      <c r="F61" s="68">
        <v>85.053380782918197</v>
      </c>
      <c r="G61" s="71">
        <v>0.50149010088810198</v>
      </c>
      <c r="H61" s="68">
        <v>90.391459074733106</v>
      </c>
      <c r="I61" s="71">
        <v>1.7514128763222999E-2</v>
      </c>
      <c r="J61" s="68">
        <v>46.263345195729499</v>
      </c>
      <c r="K61" s="71">
        <v>0.67857142857142805</v>
      </c>
      <c r="L61" s="68">
        <v>85.765124555160099</v>
      </c>
    </row>
    <row r="62" spans="1:12" x14ac:dyDescent="0.2">
      <c r="A62" s="72" t="s">
        <v>445</v>
      </c>
      <c r="B62" s="66" t="s">
        <v>446</v>
      </c>
      <c r="C62" s="67">
        <v>58</v>
      </c>
      <c r="D62" s="67" t="s">
        <v>328</v>
      </c>
      <c r="E62" s="71">
        <v>0.234494425550583</v>
      </c>
      <c r="F62" s="68">
        <v>60.142348754448399</v>
      </c>
      <c r="G62" s="71">
        <v>0.28618375702514998</v>
      </c>
      <c r="H62" s="68">
        <v>61.565836298932403</v>
      </c>
      <c r="I62" s="71">
        <v>6.5852339123150198E-3</v>
      </c>
      <c r="J62" s="68">
        <v>22.775800711743798</v>
      </c>
      <c r="K62" s="71">
        <v>0.41071428571428598</v>
      </c>
      <c r="L62" s="68">
        <v>61.921708185053397</v>
      </c>
    </row>
    <row r="63" spans="1:12" x14ac:dyDescent="0.2">
      <c r="A63" s="72" t="s">
        <v>447</v>
      </c>
      <c r="B63" s="66" t="s">
        <v>448</v>
      </c>
      <c r="C63" s="67">
        <v>59</v>
      </c>
      <c r="D63" s="67" t="s">
        <v>328</v>
      </c>
      <c r="E63" s="71">
        <v>0.36579297068901701</v>
      </c>
      <c r="F63" s="68">
        <v>80.071174377224196</v>
      </c>
      <c r="G63" s="71">
        <v>0.467816031100457</v>
      </c>
      <c r="H63" s="68">
        <v>88.967971530249102</v>
      </c>
      <c r="I63" s="71">
        <v>9.3848595252307807E-2</v>
      </c>
      <c r="J63" s="68">
        <v>81.850533807829194</v>
      </c>
      <c r="K63" s="71">
        <v>0.53571428571428603</v>
      </c>
      <c r="L63" s="68">
        <v>70.462633451957302</v>
      </c>
    </row>
    <row r="64" spans="1:12" x14ac:dyDescent="0.2">
      <c r="A64" s="72" t="s">
        <v>449</v>
      </c>
      <c r="B64" s="66" t="s">
        <v>450</v>
      </c>
      <c r="C64" s="67">
        <v>59</v>
      </c>
      <c r="D64" s="67" t="s">
        <v>328</v>
      </c>
      <c r="E64" s="71">
        <v>0.271464692369843</v>
      </c>
      <c r="F64" s="68">
        <v>63.345195729537402</v>
      </c>
      <c r="G64" s="71">
        <v>0.32926201517031001</v>
      </c>
      <c r="H64" s="68">
        <v>72.597864768683294</v>
      </c>
      <c r="I64" s="71">
        <v>2.0846347653503301E-2</v>
      </c>
      <c r="J64" s="68">
        <v>48.7544483985765</v>
      </c>
      <c r="K64" s="71">
        <v>0.46428571428571402</v>
      </c>
      <c r="L64" s="68">
        <v>65.836298932384295</v>
      </c>
    </row>
    <row r="65" spans="1:12" x14ac:dyDescent="0.2">
      <c r="A65" s="72" t="s">
        <v>451</v>
      </c>
      <c r="B65" s="66" t="s">
        <v>452</v>
      </c>
      <c r="C65" s="67">
        <v>59</v>
      </c>
      <c r="D65" s="67" t="s">
        <v>328</v>
      </c>
      <c r="E65" s="71">
        <v>0.227595170251611</v>
      </c>
      <c r="F65" s="68">
        <v>58.718861209964402</v>
      </c>
      <c r="G65" s="71">
        <v>0.36193119929941903</v>
      </c>
      <c r="H65" s="68">
        <v>79.715302491103202</v>
      </c>
      <c r="I65" s="71">
        <v>1.7282882883986699E-2</v>
      </c>
      <c r="J65" s="68">
        <v>45.907473309608498</v>
      </c>
      <c r="K65" s="71">
        <v>0.30357142857142799</v>
      </c>
      <c r="L65" s="68">
        <v>58.362989323843401</v>
      </c>
    </row>
    <row r="66" spans="1:12" x14ac:dyDescent="0.2">
      <c r="A66" s="72" t="s">
        <v>453</v>
      </c>
      <c r="B66" s="66" t="s">
        <v>454</v>
      </c>
      <c r="C66" s="67">
        <v>59</v>
      </c>
      <c r="D66" s="67" t="s">
        <v>328</v>
      </c>
      <c r="E66" s="71">
        <v>0.29320169283838399</v>
      </c>
      <c r="F66" s="68">
        <v>67.971530249110302</v>
      </c>
      <c r="G66" s="71">
        <v>0.40922650212837902</v>
      </c>
      <c r="H66" s="68">
        <v>83.629893238434207</v>
      </c>
      <c r="I66" s="71">
        <v>2.3950004958200499E-2</v>
      </c>
      <c r="J66" s="68">
        <v>50.889679715302499</v>
      </c>
      <c r="K66" s="71">
        <v>0.44642857142857101</v>
      </c>
      <c r="L66" s="68">
        <v>64.056939501779397</v>
      </c>
    </row>
    <row r="67" spans="1:12" x14ac:dyDescent="0.2">
      <c r="A67" s="72" t="s">
        <v>455</v>
      </c>
      <c r="B67" s="66" t="s">
        <v>456</v>
      </c>
      <c r="C67" s="67">
        <v>59</v>
      </c>
      <c r="D67" s="67" t="s">
        <v>328</v>
      </c>
      <c r="E67" s="71">
        <v>0.41721634056121498</v>
      </c>
      <c r="F67" s="68">
        <v>87.900355871886106</v>
      </c>
      <c r="G67" s="71">
        <v>0.49415427547181601</v>
      </c>
      <c r="H67" s="68">
        <v>90.035587188612098</v>
      </c>
      <c r="I67" s="71">
        <v>4.3209031926113702E-2</v>
      </c>
      <c r="J67" s="68">
        <v>65.836298932384295</v>
      </c>
      <c r="K67" s="71">
        <v>0.71428571428571397</v>
      </c>
      <c r="L67" s="68">
        <v>87.188612099644104</v>
      </c>
    </row>
    <row r="68" spans="1:12" x14ac:dyDescent="0.2">
      <c r="A68" s="72" t="s">
        <v>457</v>
      </c>
      <c r="B68" s="66" t="s">
        <v>458</v>
      </c>
      <c r="C68" s="67">
        <v>59</v>
      </c>
      <c r="D68" s="67" t="s">
        <v>328</v>
      </c>
      <c r="E68" s="71">
        <v>0.32015172448514201</v>
      </c>
      <c r="F68" s="68">
        <v>72.2419928825623</v>
      </c>
      <c r="G68" s="71">
        <v>0.30703561448003203</v>
      </c>
      <c r="H68" s="68">
        <v>66.903914590747306</v>
      </c>
      <c r="I68" s="71">
        <v>6.4133844689681002E-2</v>
      </c>
      <c r="J68" s="68">
        <v>77.224199288256202</v>
      </c>
      <c r="K68" s="71">
        <v>0.58928571428571397</v>
      </c>
      <c r="L68" s="68">
        <v>76.512455516014199</v>
      </c>
    </row>
    <row r="69" spans="1:12" x14ac:dyDescent="0.2">
      <c r="A69" s="72" t="s">
        <v>459</v>
      </c>
      <c r="B69" s="66" t="s">
        <v>460</v>
      </c>
      <c r="C69" s="67">
        <v>59</v>
      </c>
      <c r="D69" s="67" t="s">
        <v>328</v>
      </c>
      <c r="E69" s="71">
        <v>0.47077419403699</v>
      </c>
      <c r="F69" s="68">
        <v>92.170818505338104</v>
      </c>
      <c r="G69" s="71">
        <v>0.52076152505088802</v>
      </c>
      <c r="H69" s="68">
        <v>91.459074733096102</v>
      </c>
      <c r="I69" s="71">
        <v>7.0132485631511102E-2</v>
      </c>
      <c r="J69" s="68">
        <v>78.647686832740206</v>
      </c>
      <c r="K69" s="71">
        <v>0.82142857142857095</v>
      </c>
      <c r="L69" s="68">
        <v>93.594306049822094</v>
      </c>
    </row>
    <row r="70" spans="1:12" x14ac:dyDescent="0.2">
      <c r="A70" s="72" t="s">
        <v>461</v>
      </c>
      <c r="B70" s="66" t="s">
        <v>462</v>
      </c>
      <c r="C70" s="67">
        <v>59</v>
      </c>
      <c r="D70" s="67" t="s">
        <v>328</v>
      </c>
      <c r="E70" s="71">
        <v>0.36396108573584501</v>
      </c>
      <c r="F70" s="68">
        <v>79.715302491103202</v>
      </c>
      <c r="G70" s="71">
        <v>0.33773452854396502</v>
      </c>
      <c r="H70" s="68">
        <v>75.088967971530295</v>
      </c>
      <c r="I70" s="71">
        <v>7.5577300092140698E-2</v>
      </c>
      <c r="J70" s="68">
        <v>80.427046263345204</v>
      </c>
      <c r="K70" s="71">
        <v>0.67857142857142805</v>
      </c>
      <c r="L70" s="68">
        <v>85.765124555160099</v>
      </c>
    </row>
    <row r="71" spans="1:12" x14ac:dyDescent="0.2">
      <c r="A71" s="72" t="s">
        <v>463</v>
      </c>
      <c r="B71" s="66" t="s">
        <v>464</v>
      </c>
      <c r="C71" s="67">
        <v>59</v>
      </c>
      <c r="D71" s="67" t="s">
        <v>328</v>
      </c>
      <c r="E71" s="71">
        <v>0.35872851649764798</v>
      </c>
      <c r="F71" s="68">
        <v>77.935943060498204</v>
      </c>
      <c r="G71" s="71">
        <v>0.34518602316546898</v>
      </c>
      <c r="H71" s="68">
        <v>75.800711743772197</v>
      </c>
      <c r="I71" s="71">
        <v>5.2428097756047801E-2</v>
      </c>
      <c r="J71" s="68">
        <v>71.886120996441306</v>
      </c>
      <c r="K71" s="71">
        <v>0.67857142857142805</v>
      </c>
      <c r="L71" s="68">
        <v>85.765124555160099</v>
      </c>
    </row>
    <row r="72" spans="1:12" x14ac:dyDescent="0.2">
      <c r="A72" s="72" t="s">
        <v>465</v>
      </c>
      <c r="B72" s="66" t="s">
        <v>466</v>
      </c>
      <c r="C72" s="67">
        <v>59</v>
      </c>
      <c r="D72" s="67" t="s">
        <v>328</v>
      </c>
      <c r="E72" s="71">
        <v>0.42744841696985098</v>
      </c>
      <c r="F72" s="68">
        <v>88.612099644128094</v>
      </c>
      <c r="G72" s="71">
        <v>0.55163201482090896</v>
      </c>
      <c r="H72" s="68">
        <v>93.2384341637011</v>
      </c>
      <c r="I72" s="71">
        <v>8.7856093231502702E-2</v>
      </c>
      <c r="J72" s="68">
        <v>81.138790035587206</v>
      </c>
      <c r="K72" s="71">
        <v>0.64285714285714302</v>
      </c>
      <c r="L72" s="68">
        <v>82.562277580071196</v>
      </c>
    </row>
    <row r="73" spans="1:12" x14ac:dyDescent="0.2">
      <c r="A73" s="72" t="s">
        <v>467</v>
      </c>
      <c r="B73" s="66" t="s">
        <v>468</v>
      </c>
      <c r="C73" s="67">
        <v>59</v>
      </c>
      <c r="D73" s="67" t="s">
        <v>328</v>
      </c>
      <c r="E73" s="71">
        <v>0.40644077784848898</v>
      </c>
      <c r="F73" s="68">
        <v>86.832740213523095</v>
      </c>
      <c r="G73" s="71">
        <v>0.43887672764843</v>
      </c>
      <c r="H73" s="68">
        <v>86.476868327402101</v>
      </c>
      <c r="I73" s="71">
        <v>4.8302748754178601E-2</v>
      </c>
      <c r="J73" s="68">
        <v>69.395017793594306</v>
      </c>
      <c r="K73" s="71">
        <v>0.73214285714285698</v>
      </c>
      <c r="L73" s="68">
        <v>88.967971530249102</v>
      </c>
    </row>
    <row r="74" spans="1:12" x14ac:dyDescent="0.2">
      <c r="A74" s="72" t="s">
        <v>469</v>
      </c>
      <c r="B74" s="66" t="s">
        <v>470</v>
      </c>
      <c r="C74" s="67">
        <v>59</v>
      </c>
      <c r="D74" s="67" t="s">
        <v>328</v>
      </c>
      <c r="E74" s="71">
        <v>0.43302900795784599</v>
      </c>
      <c r="F74" s="68">
        <v>88.967971530249102</v>
      </c>
      <c r="G74" s="71">
        <v>0.72540319647363705</v>
      </c>
      <c r="H74" s="68">
        <v>96.797153024910997</v>
      </c>
      <c r="I74" s="71">
        <v>0.109398113114186</v>
      </c>
      <c r="J74" s="68">
        <v>85.053380782918197</v>
      </c>
      <c r="K74" s="71">
        <v>0.46428571428571402</v>
      </c>
      <c r="L74" s="68">
        <v>65.836298932384295</v>
      </c>
    </row>
    <row r="75" spans="1:12" x14ac:dyDescent="0.2">
      <c r="A75" s="72" t="s">
        <v>471</v>
      </c>
      <c r="B75" s="66" t="s">
        <v>472</v>
      </c>
      <c r="C75" s="67">
        <v>59</v>
      </c>
      <c r="D75" s="67" t="s">
        <v>328</v>
      </c>
      <c r="E75" s="71">
        <v>0.47227234956555098</v>
      </c>
      <c r="F75" s="68">
        <v>92.526690391459098</v>
      </c>
      <c r="G75" s="71">
        <v>0.64062920946471702</v>
      </c>
      <c r="H75" s="68">
        <v>95.373665480427107</v>
      </c>
      <c r="I75" s="71">
        <v>6.1902124946220799E-2</v>
      </c>
      <c r="J75" s="68">
        <v>76.512455516014199</v>
      </c>
      <c r="K75" s="71">
        <v>0.71428571428571397</v>
      </c>
      <c r="L75" s="68">
        <v>87.188612099644104</v>
      </c>
    </row>
    <row r="76" spans="1:12" x14ac:dyDescent="0.2">
      <c r="A76" s="72" t="s">
        <v>473</v>
      </c>
      <c r="B76" s="66" t="s">
        <v>474</v>
      </c>
      <c r="C76" s="67">
        <v>59</v>
      </c>
      <c r="D76" s="67" t="s">
        <v>328</v>
      </c>
      <c r="E76" s="71">
        <v>0.36716484463455101</v>
      </c>
      <c r="F76" s="68">
        <v>80.427046263345204</v>
      </c>
      <c r="G76" s="71">
        <v>0.34440499417533199</v>
      </c>
      <c r="H76" s="68">
        <v>75.444839857651203</v>
      </c>
      <c r="I76" s="71">
        <v>0.18566096829974901</v>
      </c>
      <c r="J76" s="68">
        <v>88.612099644128094</v>
      </c>
      <c r="K76" s="71">
        <v>0.57142857142857195</v>
      </c>
      <c r="L76" s="68">
        <v>74.021352313167299</v>
      </c>
    </row>
    <row r="77" spans="1:12" x14ac:dyDescent="0.2">
      <c r="A77" s="72" t="s">
        <v>475</v>
      </c>
      <c r="B77" s="66" t="s">
        <v>476</v>
      </c>
      <c r="C77" s="67">
        <v>59</v>
      </c>
      <c r="D77" s="67" t="s">
        <v>328</v>
      </c>
      <c r="E77" s="71">
        <v>0.41283309547552599</v>
      </c>
      <c r="F77" s="68">
        <v>87.544483985765098</v>
      </c>
      <c r="G77" s="71">
        <v>0.43339040971579801</v>
      </c>
      <c r="H77" s="68">
        <v>85.765124555160099</v>
      </c>
      <c r="I77" s="71">
        <v>0.14439459099649499</v>
      </c>
      <c r="J77" s="68">
        <v>86.476868327402101</v>
      </c>
      <c r="K77" s="71">
        <v>0.66071428571428603</v>
      </c>
      <c r="L77" s="68">
        <v>83.985765124555201</v>
      </c>
    </row>
    <row r="78" spans="1:12" x14ac:dyDescent="0.2">
      <c r="A78" s="72" t="s">
        <v>477</v>
      </c>
      <c r="B78" s="66" t="s">
        <v>478</v>
      </c>
      <c r="C78" s="67">
        <v>59</v>
      </c>
      <c r="D78" s="67" t="s">
        <v>328</v>
      </c>
      <c r="E78" s="71">
        <v>0.33931424334287102</v>
      </c>
      <c r="F78" s="68">
        <v>74.733096085409301</v>
      </c>
      <c r="G78" s="71">
        <v>0.354553198081136</v>
      </c>
      <c r="H78" s="68">
        <v>77.935943060498204</v>
      </c>
      <c r="I78" s="71">
        <v>3.8389531947475901E-2</v>
      </c>
      <c r="J78" s="68">
        <v>62.9893238434164</v>
      </c>
      <c r="K78" s="71">
        <v>0.625</v>
      </c>
      <c r="L78" s="68">
        <v>80.427046263345204</v>
      </c>
    </row>
    <row r="79" spans="1:12" x14ac:dyDescent="0.2">
      <c r="A79" s="72" t="s">
        <v>479</v>
      </c>
      <c r="B79" s="66" t="s">
        <v>480</v>
      </c>
      <c r="C79" s="67">
        <v>59</v>
      </c>
      <c r="D79" s="67" t="s">
        <v>328</v>
      </c>
      <c r="E79" s="71">
        <v>0.40322920362221698</v>
      </c>
      <c r="F79" s="68">
        <v>86.120996441281093</v>
      </c>
      <c r="G79" s="71">
        <v>0.54030124281719605</v>
      </c>
      <c r="H79" s="68">
        <v>92.526690391459098</v>
      </c>
      <c r="I79" s="71">
        <v>6.2243510906597403E-2</v>
      </c>
      <c r="J79" s="68">
        <v>76.868327402135193</v>
      </c>
      <c r="K79" s="71">
        <v>0.60714285714285698</v>
      </c>
      <c r="L79" s="68">
        <v>78.291814946619198</v>
      </c>
    </row>
    <row r="80" spans="1:12" x14ac:dyDescent="0.2">
      <c r="A80" s="72" t="s">
        <v>481</v>
      </c>
      <c r="B80" s="66" t="s">
        <v>482</v>
      </c>
      <c r="C80" s="67">
        <v>59</v>
      </c>
      <c r="D80" s="67" t="s">
        <v>328</v>
      </c>
      <c r="E80" s="71">
        <v>0.53838632812749798</v>
      </c>
      <c r="F80" s="68">
        <v>96.085409252668995</v>
      </c>
      <c r="G80" s="71">
        <v>0.63861974171763303</v>
      </c>
      <c r="H80" s="68">
        <v>95.017793594306099</v>
      </c>
      <c r="I80" s="71">
        <v>0.119396385522003</v>
      </c>
      <c r="J80" s="68">
        <v>85.765124555160099</v>
      </c>
      <c r="K80" s="71">
        <v>0.85714285714285698</v>
      </c>
      <c r="L80" s="68">
        <v>95.017793594306099</v>
      </c>
    </row>
    <row r="81" spans="1:12" x14ac:dyDescent="0.2">
      <c r="A81" s="72" t="s">
        <v>483</v>
      </c>
      <c r="B81" s="66" t="s">
        <v>484</v>
      </c>
      <c r="C81" s="67">
        <v>59</v>
      </c>
      <c r="D81" s="67" t="s">
        <v>328</v>
      </c>
      <c r="E81" s="71">
        <v>8.6002262058043399E-2</v>
      </c>
      <c r="F81" s="68">
        <v>23.131672597864799</v>
      </c>
      <c r="G81" s="71">
        <v>0.25796024727285199</v>
      </c>
      <c r="H81" s="68">
        <v>47.330960854092503</v>
      </c>
      <c r="I81" s="71">
        <v>4.6538901278400402E-5</v>
      </c>
      <c r="J81" s="68">
        <v>3.5587188612099601</v>
      </c>
      <c r="K81" s="71">
        <v>0</v>
      </c>
      <c r="L81" s="68">
        <v>39.5017793594306</v>
      </c>
    </row>
    <row r="82" spans="1:12" x14ac:dyDescent="0.2">
      <c r="A82" s="72" t="s">
        <v>485</v>
      </c>
      <c r="B82" s="66" t="s">
        <v>486</v>
      </c>
      <c r="C82" s="67">
        <v>59</v>
      </c>
      <c r="D82" s="67" t="s">
        <v>328</v>
      </c>
      <c r="E82" s="71">
        <v>0.42724413342374801</v>
      </c>
      <c r="F82" s="68">
        <v>88.2562277580071</v>
      </c>
      <c r="G82" s="71">
        <v>0.60028024702284899</v>
      </c>
      <c r="H82" s="68">
        <v>94.306049822064097</v>
      </c>
      <c r="I82" s="71">
        <v>0.181452153248395</v>
      </c>
      <c r="J82" s="68">
        <v>88.2562277580071</v>
      </c>
      <c r="K82" s="71">
        <v>0.5</v>
      </c>
      <c r="L82" s="68">
        <v>68.683274021352304</v>
      </c>
    </row>
    <row r="83" spans="1:12" x14ac:dyDescent="0.2">
      <c r="A83" s="72" t="s">
        <v>487</v>
      </c>
      <c r="B83" s="66" t="s">
        <v>488</v>
      </c>
      <c r="C83" s="67">
        <v>58</v>
      </c>
      <c r="D83" s="67" t="s">
        <v>328</v>
      </c>
      <c r="E83" s="71">
        <v>2.3511748200684902E-2</v>
      </c>
      <c r="F83" s="68">
        <v>2.4911032028469799</v>
      </c>
      <c r="G83" s="71">
        <v>7.0524916776463498E-2</v>
      </c>
      <c r="H83" s="68">
        <v>2.8469750889679699</v>
      </c>
      <c r="I83" s="71">
        <v>1.03278255910478E-5</v>
      </c>
      <c r="J83" s="68">
        <v>2.8469750889679699</v>
      </c>
      <c r="K83" s="71">
        <v>0</v>
      </c>
      <c r="L83" s="68">
        <v>39.5017793594306</v>
      </c>
    </row>
    <row r="84" spans="1:12" x14ac:dyDescent="0.2">
      <c r="A84" s="72" t="s">
        <v>489</v>
      </c>
      <c r="B84" s="66" t="s">
        <v>490</v>
      </c>
      <c r="C84" s="67">
        <v>58</v>
      </c>
      <c r="D84" s="67" t="s">
        <v>328</v>
      </c>
      <c r="E84" s="71">
        <v>8.1123804076385794E-2</v>
      </c>
      <c r="F84" s="68">
        <v>16.725978647686802</v>
      </c>
      <c r="G84" s="71">
        <v>0.243371412213368</v>
      </c>
      <c r="H84" s="68">
        <v>24.911032028469801</v>
      </c>
      <c r="I84" s="71">
        <v>1.5789606019154701E-11</v>
      </c>
      <c r="J84" s="68">
        <v>0.71174377224199303</v>
      </c>
      <c r="K84" s="71">
        <v>0</v>
      </c>
      <c r="L84" s="68">
        <v>39.5017793594306</v>
      </c>
    </row>
    <row r="85" spans="1:12" x14ac:dyDescent="0.2">
      <c r="A85" s="72" t="s">
        <v>491</v>
      </c>
      <c r="B85" s="66" t="s">
        <v>492</v>
      </c>
      <c r="C85" s="67">
        <v>58</v>
      </c>
      <c r="D85" s="67" t="s">
        <v>328</v>
      </c>
      <c r="E85" s="71">
        <v>7.6265166063957293E-2</v>
      </c>
      <c r="F85" s="68">
        <v>13.8790035587189</v>
      </c>
      <c r="G85" s="71">
        <v>0.22878778342794201</v>
      </c>
      <c r="H85" s="68">
        <v>19.572953736654799</v>
      </c>
      <c r="I85" s="71">
        <v>7.7147639296843807E-6</v>
      </c>
      <c r="J85" s="68">
        <v>2.4911032028469799</v>
      </c>
      <c r="K85" s="71">
        <v>0</v>
      </c>
      <c r="L85" s="68">
        <v>39.5017793594306</v>
      </c>
    </row>
    <row r="86" spans="1:12" x14ac:dyDescent="0.2">
      <c r="A86" s="72" t="s">
        <v>493</v>
      </c>
      <c r="B86" s="66" t="s">
        <v>494</v>
      </c>
      <c r="C86" s="67">
        <v>58</v>
      </c>
      <c r="D86" s="67" t="s">
        <v>328</v>
      </c>
      <c r="E86" s="71">
        <v>2.9060187002473099E-2</v>
      </c>
      <c r="F86" s="68">
        <v>4.6263345195729499</v>
      </c>
      <c r="G86" s="71">
        <v>7.9482786570477401E-2</v>
      </c>
      <c r="H86" s="68">
        <v>3.9145907473309598</v>
      </c>
      <c r="I86" s="71">
        <v>7.6977744369418699E-3</v>
      </c>
      <c r="J86" s="68">
        <v>25.6227758007117</v>
      </c>
      <c r="K86" s="71">
        <v>0</v>
      </c>
      <c r="L86" s="68">
        <v>39.5017793594306</v>
      </c>
    </row>
    <row r="87" spans="1:12" x14ac:dyDescent="0.2">
      <c r="A87" s="72" t="s">
        <v>495</v>
      </c>
      <c r="B87" s="66" t="s">
        <v>496</v>
      </c>
      <c r="C87" s="67">
        <v>58</v>
      </c>
      <c r="D87" s="67" t="s">
        <v>328</v>
      </c>
      <c r="E87" s="71">
        <v>1.7081731873672699E-2</v>
      </c>
      <c r="F87" s="68">
        <v>1.77935943060498</v>
      </c>
      <c r="G87" s="71">
        <v>3.8332397361031501E-2</v>
      </c>
      <c r="H87" s="68">
        <v>1.77935943060498</v>
      </c>
      <c r="I87" s="71">
        <v>1.29127982599867E-2</v>
      </c>
      <c r="J87" s="68">
        <v>36.298932384341597</v>
      </c>
      <c r="K87" s="71">
        <v>0</v>
      </c>
      <c r="L87" s="68">
        <v>39.5017793594306</v>
      </c>
    </row>
    <row r="88" spans="1:12" x14ac:dyDescent="0.2">
      <c r="A88" s="72" t="s">
        <v>497</v>
      </c>
      <c r="B88" s="66" t="s">
        <v>498</v>
      </c>
      <c r="C88" s="67">
        <v>58</v>
      </c>
      <c r="D88" s="67" t="s">
        <v>328</v>
      </c>
      <c r="E88" s="71">
        <v>2.88628623138781E-2</v>
      </c>
      <c r="F88" s="68">
        <v>4.2704626334519604</v>
      </c>
      <c r="G88" s="71">
        <v>8.17840172751053E-2</v>
      </c>
      <c r="H88" s="68">
        <v>4.2704626334519604</v>
      </c>
      <c r="I88" s="71">
        <v>4.8045696665290896E-3</v>
      </c>
      <c r="J88" s="68">
        <v>17.4377224199288</v>
      </c>
      <c r="K88" s="71">
        <v>0</v>
      </c>
      <c r="L88" s="68">
        <v>39.5017793594306</v>
      </c>
    </row>
    <row r="89" spans="1:12" x14ac:dyDescent="0.2">
      <c r="A89" s="72" t="s">
        <v>499</v>
      </c>
      <c r="B89" s="66" t="s">
        <v>500</v>
      </c>
      <c r="C89" s="67">
        <v>58</v>
      </c>
      <c r="D89" s="67" t="s">
        <v>328</v>
      </c>
      <c r="E89" s="71">
        <v>5.4350675898348202E-2</v>
      </c>
      <c r="F89" s="68">
        <v>8.5409252669039208</v>
      </c>
      <c r="G89" s="71">
        <v>0.158544074004591</v>
      </c>
      <c r="H89" s="68">
        <v>8.8967971530249095</v>
      </c>
      <c r="I89" s="71">
        <v>4.5079536904534699E-3</v>
      </c>
      <c r="J89" s="68">
        <v>17.081850533807799</v>
      </c>
      <c r="K89" s="71">
        <v>0</v>
      </c>
      <c r="L89" s="68">
        <v>39.5017793594306</v>
      </c>
    </row>
    <row r="90" spans="1:12" x14ac:dyDescent="0.2">
      <c r="A90" s="72" t="s">
        <v>501</v>
      </c>
      <c r="B90" s="66" t="s">
        <v>502</v>
      </c>
      <c r="C90" s="67">
        <v>58</v>
      </c>
      <c r="D90" s="67" t="s">
        <v>328</v>
      </c>
      <c r="E90" s="71">
        <v>3.1072712287367198E-2</v>
      </c>
      <c r="F90" s="68">
        <v>4.9822064056939501</v>
      </c>
      <c r="G90" s="71">
        <v>9.2265114974937695E-2</v>
      </c>
      <c r="H90" s="68">
        <v>5.3380782918149503</v>
      </c>
      <c r="I90" s="71">
        <v>9.5302188716392205E-4</v>
      </c>
      <c r="J90" s="68">
        <v>9.9644128113879002</v>
      </c>
      <c r="K90" s="71">
        <v>0</v>
      </c>
      <c r="L90" s="68">
        <v>39.5017793594306</v>
      </c>
    </row>
    <row r="91" spans="1:12" x14ac:dyDescent="0.2">
      <c r="A91" s="72" t="s">
        <v>503</v>
      </c>
      <c r="B91" s="66" t="s">
        <v>504</v>
      </c>
      <c r="C91" s="67">
        <v>58</v>
      </c>
      <c r="D91" s="67" t="s">
        <v>328</v>
      </c>
      <c r="E91" s="71">
        <v>2.8378825165348499E-2</v>
      </c>
      <c r="F91" s="68">
        <v>3.9145907473309598</v>
      </c>
      <c r="G91" s="71">
        <v>5.6606507615333798E-2</v>
      </c>
      <c r="H91" s="68">
        <v>2.1352313167259802</v>
      </c>
      <c r="I91" s="71">
        <v>1.06728250235688E-2</v>
      </c>
      <c r="J91" s="68">
        <v>32.7402135231317</v>
      </c>
      <c r="K91" s="71">
        <v>1.7857142857142901E-2</v>
      </c>
      <c r="L91" s="68">
        <v>49.466192170818502</v>
      </c>
    </row>
    <row r="92" spans="1:12" x14ac:dyDescent="0.2">
      <c r="A92" s="72" t="s">
        <v>505</v>
      </c>
      <c r="B92" s="66" t="s">
        <v>506</v>
      </c>
      <c r="C92" s="67">
        <v>58</v>
      </c>
      <c r="D92" s="67" t="s">
        <v>328</v>
      </c>
      <c r="E92" s="71">
        <v>6.6126023659096297E-2</v>
      </c>
      <c r="F92" s="68">
        <v>11.387900355871899</v>
      </c>
      <c r="G92" s="71">
        <v>0.184970626837834</v>
      </c>
      <c r="H92" s="68">
        <v>14.234875444839901</v>
      </c>
      <c r="I92" s="71">
        <v>1.34074441394551E-2</v>
      </c>
      <c r="J92" s="68">
        <v>37.366548042704601</v>
      </c>
      <c r="K92" s="71">
        <v>0</v>
      </c>
      <c r="L92" s="68">
        <v>39.5017793594306</v>
      </c>
    </row>
    <row r="93" spans="1:12" x14ac:dyDescent="0.2">
      <c r="A93" s="72" t="s">
        <v>507</v>
      </c>
      <c r="B93" s="66" t="s">
        <v>508</v>
      </c>
      <c r="C93" s="67">
        <v>58</v>
      </c>
      <c r="D93" s="67" t="s">
        <v>328</v>
      </c>
      <c r="E93" s="71">
        <v>6.7750566187981295E-2</v>
      </c>
      <c r="F93" s="68">
        <v>11.7437722419929</v>
      </c>
      <c r="G93" s="71">
        <v>0.201627850793624</v>
      </c>
      <c r="H93" s="68">
        <v>15.6583629893238</v>
      </c>
      <c r="I93" s="71">
        <v>1.6238477703202699E-3</v>
      </c>
      <c r="J93" s="68">
        <v>11.7437722419929</v>
      </c>
      <c r="K93" s="71">
        <v>0</v>
      </c>
      <c r="L93" s="68">
        <v>39.5017793594306</v>
      </c>
    </row>
    <row r="94" spans="1:12" x14ac:dyDescent="0.2">
      <c r="A94" s="72" t="s">
        <v>509</v>
      </c>
      <c r="B94" s="66" t="s">
        <v>510</v>
      </c>
      <c r="C94" s="67">
        <v>58</v>
      </c>
      <c r="D94" s="67" t="s">
        <v>328</v>
      </c>
      <c r="E94" s="71">
        <v>5.4142675949119097E-2</v>
      </c>
      <c r="F94" s="68">
        <v>8.1850533807829198</v>
      </c>
      <c r="G94" s="71">
        <v>0.15238443881876301</v>
      </c>
      <c r="H94" s="68">
        <v>8.5409252669039208</v>
      </c>
      <c r="I94" s="71">
        <v>1.0043589028594599E-2</v>
      </c>
      <c r="J94" s="68">
        <v>29.537366548042701</v>
      </c>
      <c r="K94" s="71">
        <v>0</v>
      </c>
      <c r="L94" s="68">
        <v>39.5017793594306</v>
      </c>
    </row>
    <row r="95" spans="1:12" x14ac:dyDescent="0.2">
      <c r="A95" s="72" t="s">
        <v>511</v>
      </c>
      <c r="B95" s="66" t="s">
        <v>512</v>
      </c>
      <c r="C95" s="67">
        <v>58</v>
      </c>
      <c r="D95" s="67" t="s">
        <v>328</v>
      </c>
      <c r="E95" s="71">
        <v>8.28203618793876E-2</v>
      </c>
      <c r="F95" s="68">
        <v>18.149466192170799</v>
      </c>
      <c r="G95" s="71">
        <v>0.24363656413403201</v>
      </c>
      <c r="H95" s="68">
        <v>25.266903914590699</v>
      </c>
      <c r="I95" s="71">
        <v>4.8245215041307302E-3</v>
      </c>
      <c r="J95" s="68">
        <v>17.793594306049801</v>
      </c>
      <c r="K95" s="71">
        <v>0</v>
      </c>
      <c r="L95" s="68">
        <v>39.5017793594306</v>
      </c>
    </row>
    <row r="96" spans="1:12" x14ac:dyDescent="0.2">
      <c r="A96" s="72" t="s">
        <v>513</v>
      </c>
      <c r="B96" s="66" t="s">
        <v>514</v>
      </c>
      <c r="C96" s="67">
        <v>58</v>
      </c>
      <c r="D96" s="67" t="s">
        <v>328</v>
      </c>
      <c r="E96" s="71">
        <v>9.1739678699415295E-2</v>
      </c>
      <c r="F96" s="68">
        <v>27.7580071174377</v>
      </c>
      <c r="G96" s="71">
        <v>0.25114799620037398</v>
      </c>
      <c r="H96" s="68">
        <v>35.231316725978601</v>
      </c>
      <c r="I96" s="71">
        <v>6.2138970407288798E-3</v>
      </c>
      <c r="J96" s="68">
        <v>22.0640569395018</v>
      </c>
      <c r="K96" s="71">
        <v>1.7857142857142901E-2</v>
      </c>
      <c r="L96" s="68">
        <v>49.466192170818502</v>
      </c>
    </row>
    <row r="97" spans="1:12" x14ac:dyDescent="0.2">
      <c r="A97" s="72" t="s">
        <v>515</v>
      </c>
      <c r="B97" s="66" t="s">
        <v>516</v>
      </c>
      <c r="C97" s="67">
        <v>58</v>
      </c>
      <c r="D97" s="67" t="s">
        <v>328</v>
      </c>
      <c r="E97" s="71">
        <v>7.0877480922257397E-3</v>
      </c>
      <c r="F97" s="68">
        <v>0.71174377224199303</v>
      </c>
      <c r="G97" s="71">
        <v>1.77537445781869E-2</v>
      </c>
      <c r="H97" s="68">
        <v>1.0676156583629901</v>
      </c>
      <c r="I97" s="71">
        <v>3.5094996984903E-3</v>
      </c>
      <c r="J97" s="68">
        <v>15.302491103202801</v>
      </c>
      <c r="K97" s="71">
        <v>0</v>
      </c>
      <c r="L97" s="68">
        <v>39.5017793594306</v>
      </c>
    </row>
    <row r="98" spans="1:12" x14ac:dyDescent="0.2">
      <c r="A98" s="72" t="s">
        <v>517</v>
      </c>
      <c r="B98" s="66" t="s">
        <v>518</v>
      </c>
      <c r="C98" s="67">
        <v>58</v>
      </c>
      <c r="D98" s="67" t="s">
        <v>328</v>
      </c>
      <c r="E98" s="71">
        <v>7.8624976664191507E-2</v>
      </c>
      <c r="F98" s="68">
        <v>15.302491103202801</v>
      </c>
      <c r="G98" s="71">
        <v>0.20718365378447401</v>
      </c>
      <c r="H98" s="68">
        <v>16.3701067615658</v>
      </c>
      <c r="I98" s="71">
        <v>1.08341333509577E-2</v>
      </c>
      <c r="J98" s="68">
        <v>33.096085409252701</v>
      </c>
      <c r="K98" s="71">
        <v>1.7857142857142901E-2</v>
      </c>
      <c r="L98" s="68">
        <v>49.466192170818502</v>
      </c>
    </row>
    <row r="99" spans="1:12" x14ac:dyDescent="0.2">
      <c r="A99" s="72" t="s">
        <v>519</v>
      </c>
      <c r="B99" s="66" t="s">
        <v>520</v>
      </c>
      <c r="C99" s="67">
        <v>58</v>
      </c>
      <c r="D99" s="67" t="s">
        <v>328</v>
      </c>
      <c r="E99" s="71">
        <v>0.117543571586311</v>
      </c>
      <c r="F99" s="68">
        <v>46.263345195729499</v>
      </c>
      <c r="G99" s="71">
        <v>0.265613237079597</v>
      </c>
      <c r="H99" s="68">
        <v>53.736654804270501</v>
      </c>
      <c r="I99" s="71">
        <v>3.3446049107907001E-2</v>
      </c>
      <c r="J99" s="68">
        <v>60.142348754448399</v>
      </c>
      <c r="K99" s="71">
        <v>5.3571428571428603E-2</v>
      </c>
      <c r="L99" s="68">
        <v>52.669039145907497</v>
      </c>
    </row>
    <row r="100" spans="1:12" x14ac:dyDescent="0.2">
      <c r="A100" s="72" t="s">
        <v>521</v>
      </c>
      <c r="B100" s="66" t="s">
        <v>522</v>
      </c>
      <c r="C100" s="67">
        <v>58</v>
      </c>
      <c r="D100" s="67" t="s">
        <v>328</v>
      </c>
      <c r="E100" s="71">
        <v>7.0798512646384607E-2</v>
      </c>
      <c r="F100" s="68">
        <v>12.455516014234901</v>
      </c>
      <c r="G100" s="71">
        <v>0.17722858538221101</v>
      </c>
      <c r="H100" s="68">
        <v>13.167259786476899</v>
      </c>
      <c r="I100" s="71">
        <v>3.51669525569425E-2</v>
      </c>
      <c r="J100" s="68">
        <v>61.565836298932403</v>
      </c>
      <c r="K100" s="71">
        <v>0</v>
      </c>
      <c r="L100" s="68">
        <v>39.5017793594306</v>
      </c>
    </row>
    <row r="101" spans="1:12" x14ac:dyDescent="0.2">
      <c r="A101" s="72" t="s">
        <v>523</v>
      </c>
      <c r="B101" s="66" t="s">
        <v>524</v>
      </c>
      <c r="C101" s="67">
        <v>58</v>
      </c>
      <c r="D101" s="67" t="s">
        <v>328</v>
      </c>
      <c r="E101" s="71">
        <v>8.3150910731590394E-2</v>
      </c>
      <c r="F101" s="68">
        <v>19.572953736654799</v>
      </c>
      <c r="G101" s="71">
        <v>0.24292239013019101</v>
      </c>
      <c r="H101" s="68">
        <v>24.5551601423488</v>
      </c>
      <c r="I101" s="71">
        <v>6.5303420645803096E-3</v>
      </c>
      <c r="J101" s="68">
        <v>22.419928825622801</v>
      </c>
      <c r="K101" s="71">
        <v>0</v>
      </c>
      <c r="L101" s="68">
        <v>39.5017793594306</v>
      </c>
    </row>
    <row r="102" spans="1:12" x14ac:dyDescent="0.2">
      <c r="A102" s="72" t="s">
        <v>525</v>
      </c>
      <c r="B102" s="66" t="s">
        <v>526</v>
      </c>
      <c r="C102" s="67">
        <v>58</v>
      </c>
      <c r="D102" s="67" t="s">
        <v>328</v>
      </c>
      <c r="E102" s="71">
        <v>9.2750943828719706E-2</v>
      </c>
      <c r="F102" s="68">
        <v>29.893238434163699</v>
      </c>
      <c r="G102" s="71">
        <v>0.24662952330729501</v>
      </c>
      <c r="H102" s="68">
        <v>27.402135231316699</v>
      </c>
      <c r="I102" s="71">
        <v>1.37661653217208E-2</v>
      </c>
      <c r="J102" s="68">
        <v>38.790035587188598</v>
      </c>
      <c r="K102" s="71">
        <v>1.7857142857142901E-2</v>
      </c>
      <c r="L102" s="68">
        <v>49.466192170818502</v>
      </c>
    </row>
    <row r="103" spans="1:12" x14ac:dyDescent="0.2">
      <c r="A103" s="72" t="s">
        <v>527</v>
      </c>
      <c r="B103" s="66" t="s">
        <v>528</v>
      </c>
      <c r="C103" s="67">
        <v>58</v>
      </c>
      <c r="D103" s="67" t="s">
        <v>328</v>
      </c>
      <c r="E103" s="71">
        <v>0.11304466629801101</v>
      </c>
      <c r="F103" s="68">
        <v>44.1281138790036</v>
      </c>
      <c r="G103" s="71">
        <v>0.26347297201182002</v>
      </c>
      <c r="H103" s="68">
        <v>50.889679715302499</v>
      </c>
      <c r="I103" s="71">
        <v>5.7803884025070203E-2</v>
      </c>
      <c r="J103" s="68">
        <v>75.444839857651203</v>
      </c>
      <c r="K103" s="71">
        <v>1.7857142857142901E-2</v>
      </c>
      <c r="L103" s="68">
        <v>49.466192170818502</v>
      </c>
    </row>
    <row r="104" spans="1:12" x14ac:dyDescent="0.2">
      <c r="A104" s="72" t="s">
        <v>529</v>
      </c>
      <c r="B104" s="66" t="s">
        <v>530</v>
      </c>
      <c r="C104" s="67">
        <v>58</v>
      </c>
      <c r="D104" s="67" t="s">
        <v>328</v>
      </c>
      <c r="E104" s="71">
        <v>0.15784592806888501</v>
      </c>
      <c r="F104" s="68">
        <v>54.092526690391502</v>
      </c>
      <c r="G104" s="71">
        <v>0.248887352814958</v>
      </c>
      <c r="H104" s="68">
        <v>29.537366548042701</v>
      </c>
      <c r="I104" s="71">
        <v>1.03647171059837E-2</v>
      </c>
      <c r="J104" s="68">
        <v>30.604982206405701</v>
      </c>
      <c r="K104" s="71">
        <v>0.214285714285714</v>
      </c>
      <c r="L104" s="68">
        <v>57.651245551601399</v>
      </c>
    </row>
    <row r="105" spans="1:12" x14ac:dyDescent="0.2">
      <c r="A105" s="72" t="s">
        <v>531</v>
      </c>
      <c r="B105" s="66" t="s">
        <v>532</v>
      </c>
      <c r="C105" s="67">
        <v>58</v>
      </c>
      <c r="D105" s="67" t="s">
        <v>328</v>
      </c>
      <c r="E105" s="71">
        <v>0.135150443781199</v>
      </c>
      <c r="F105" s="68">
        <v>50.177935943060497</v>
      </c>
      <c r="G105" s="71">
        <v>0.254940674289719</v>
      </c>
      <c r="H105" s="68">
        <v>42.348754448398601</v>
      </c>
      <c r="I105" s="71">
        <v>2.5510657053879001E-2</v>
      </c>
      <c r="J105" s="68">
        <v>54.448398576512503</v>
      </c>
      <c r="K105" s="71">
        <v>0.125</v>
      </c>
      <c r="L105" s="68">
        <v>56.227758007117401</v>
      </c>
    </row>
    <row r="106" spans="1:12" x14ac:dyDescent="0.2">
      <c r="A106" s="72" t="s">
        <v>533</v>
      </c>
      <c r="B106" s="66" t="s">
        <v>534</v>
      </c>
      <c r="C106" s="67">
        <v>58</v>
      </c>
      <c r="D106" s="67" t="s">
        <v>328</v>
      </c>
      <c r="E106" s="71">
        <v>8.5762758099985806E-2</v>
      </c>
      <c r="F106" s="68">
        <v>22.775800711743798</v>
      </c>
      <c r="G106" s="71">
        <v>0.25175315190183101</v>
      </c>
      <c r="H106" s="68">
        <v>37.366548042704601</v>
      </c>
      <c r="I106" s="71">
        <v>5.5351223981265603E-3</v>
      </c>
      <c r="J106" s="68">
        <v>19.572953736654799</v>
      </c>
      <c r="K106" s="71">
        <v>0</v>
      </c>
      <c r="L106" s="68">
        <v>39.5017793594306</v>
      </c>
    </row>
    <row r="107" spans="1:12" x14ac:dyDescent="0.2">
      <c r="A107" s="72" t="s">
        <v>535</v>
      </c>
      <c r="B107" s="66" t="s">
        <v>536</v>
      </c>
      <c r="C107" s="67">
        <v>58</v>
      </c>
      <c r="D107" s="67" t="s">
        <v>328</v>
      </c>
      <c r="E107" s="71">
        <v>7.9990254600173796E-2</v>
      </c>
      <c r="F107" s="68">
        <v>16.3701067615658</v>
      </c>
      <c r="G107" s="71">
        <v>0.22989381188358199</v>
      </c>
      <c r="H107" s="68">
        <v>20.640569395017799</v>
      </c>
      <c r="I107" s="71">
        <v>1.00769519169389E-2</v>
      </c>
      <c r="J107" s="68">
        <v>29.893238434163699</v>
      </c>
      <c r="K107" s="71">
        <v>0</v>
      </c>
      <c r="L107" s="68">
        <v>39.5017793594306</v>
      </c>
    </row>
    <row r="108" spans="1:12" x14ac:dyDescent="0.2">
      <c r="A108" s="72" t="s">
        <v>537</v>
      </c>
      <c r="B108" s="66" t="s">
        <v>538</v>
      </c>
      <c r="C108" s="67">
        <v>58</v>
      </c>
      <c r="D108" s="67" t="s">
        <v>328</v>
      </c>
      <c r="E108" s="71">
        <v>0.104020146094414</v>
      </c>
      <c r="F108" s="68">
        <v>39.857651245551601</v>
      </c>
      <c r="G108" s="71">
        <v>0.28208476772540803</v>
      </c>
      <c r="H108" s="68">
        <v>59.430604982206397</v>
      </c>
      <c r="I108" s="71">
        <v>2.9975670557834701E-2</v>
      </c>
      <c r="J108" s="68">
        <v>57.295373665480398</v>
      </c>
      <c r="K108" s="71">
        <v>0</v>
      </c>
      <c r="L108" s="68">
        <v>39.5017793594306</v>
      </c>
    </row>
    <row r="109" spans="1:12" x14ac:dyDescent="0.2">
      <c r="A109" s="72" t="s">
        <v>539</v>
      </c>
      <c r="B109" s="66" t="s">
        <v>540</v>
      </c>
      <c r="C109" s="67">
        <v>58</v>
      </c>
      <c r="D109" s="67" t="s">
        <v>328</v>
      </c>
      <c r="E109" s="71">
        <v>9.0131970086180402E-2</v>
      </c>
      <c r="F109" s="68">
        <v>26.334519572953699</v>
      </c>
      <c r="G109" s="71">
        <v>0.25559284112728903</v>
      </c>
      <c r="H109" s="68">
        <v>44.483985765124601</v>
      </c>
      <c r="I109" s="71">
        <v>1.48030691312525E-2</v>
      </c>
      <c r="J109" s="68">
        <v>41.281138790035598</v>
      </c>
      <c r="K109" s="71">
        <v>0</v>
      </c>
      <c r="L109" s="68">
        <v>39.5017793594306</v>
      </c>
    </row>
    <row r="110" spans="1:12" x14ac:dyDescent="0.2">
      <c r="A110" s="72" t="s">
        <v>541</v>
      </c>
      <c r="B110" s="66" t="s">
        <v>542</v>
      </c>
      <c r="C110" s="67">
        <v>58</v>
      </c>
      <c r="D110" s="67" t="s">
        <v>328</v>
      </c>
      <c r="E110" s="71">
        <v>9.96847425183678E-2</v>
      </c>
      <c r="F110" s="68">
        <v>37.0106761565836</v>
      </c>
      <c r="G110" s="71">
        <v>0.264967533397646</v>
      </c>
      <c r="H110" s="68">
        <v>52.669039145907497</v>
      </c>
      <c r="I110" s="71">
        <v>1.6229551300314699E-2</v>
      </c>
      <c r="J110" s="68">
        <v>43.772241992882599</v>
      </c>
      <c r="K110" s="71">
        <v>1.7857142857142901E-2</v>
      </c>
      <c r="L110" s="68">
        <v>49.466192170818502</v>
      </c>
    </row>
    <row r="111" spans="1:12" x14ac:dyDescent="0.2">
      <c r="A111" s="72" t="s">
        <v>543</v>
      </c>
      <c r="B111" s="66" t="s">
        <v>544</v>
      </c>
      <c r="C111" s="67">
        <v>58</v>
      </c>
      <c r="D111" s="67" t="s">
        <v>328</v>
      </c>
      <c r="E111" s="71">
        <v>0.24618761346273099</v>
      </c>
      <c r="F111" s="68">
        <v>60.854092526690401</v>
      </c>
      <c r="G111" s="71">
        <v>0.28492890297786899</v>
      </c>
      <c r="H111" s="68">
        <v>60.854092526690401</v>
      </c>
      <c r="I111" s="71">
        <v>2.5062508838895301E-2</v>
      </c>
      <c r="J111" s="68">
        <v>53.380782918149499</v>
      </c>
      <c r="K111" s="71">
        <v>0.42857142857142799</v>
      </c>
      <c r="L111" s="68">
        <v>62.9893238434164</v>
      </c>
    </row>
    <row r="112" spans="1:12" x14ac:dyDescent="0.2">
      <c r="A112" s="72" t="s">
        <v>545</v>
      </c>
      <c r="B112" s="66" t="s">
        <v>546</v>
      </c>
      <c r="C112" s="67">
        <v>58</v>
      </c>
      <c r="D112" s="67" t="s">
        <v>328</v>
      </c>
      <c r="E112" s="71">
        <v>0.27936960401785799</v>
      </c>
      <c r="F112" s="68">
        <v>65.480427046263301</v>
      </c>
      <c r="G112" s="71">
        <v>0.25298165684190999</v>
      </c>
      <c r="H112" s="68">
        <v>38.078291814946603</v>
      </c>
      <c r="I112" s="71">
        <v>1.3698583783093601E-2</v>
      </c>
      <c r="J112" s="68">
        <v>38.078291814946603</v>
      </c>
      <c r="K112" s="71">
        <v>0.57142857142857195</v>
      </c>
      <c r="L112" s="68">
        <v>74.021352313167299</v>
      </c>
    </row>
    <row r="113" spans="1:12" x14ac:dyDescent="0.2">
      <c r="A113" s="72" t="s">
        <v>547</v>
      </c>
      <c r="B113" s="66" t="s">
        <v>548</v>
      </c>
      <c r="C113" s="67">
        <v>58</v>
      </c>
      <c r="D113" s="67" t="s">
        <v>328</v>
      </c>
      <c r="E113" s="71">
        <v>0.27574645279769899</v>
      </c>
      <c r="F113" s="68">
        <v>65.124555160142407</v>
      </c>
      <c r="G113" s="71">
        <v>0.25719205990455801</v>
      </c>
      <c r="H113" s="68">
        <v>46.619217081850501</v>
      </c>
      <c r="I113" s="71">
        <v>1.6475869917111901E-2</v>
      </c>
      <c r="J113" s="68">
        <v>44.839857651245602</v>
      </c>
      <c r="K113" s="71">
        <v>0.55357142857142905</v>
      </c>
      <c r="L113" s="68">
        <v>72.2419928825623</v>
      </c>
    </row>
    <row r="114" spans="1:12" x14ac:dyDescent="0.2">
      <c r="A114" s="72" t="s">
        <v>549</v>
      </c>
      <c r="B114" s="66" t="s">
        <v>550</v>
      </c>
      <c r="C114" s="67">
        <v>58</v>
      </c>
      <c r="D114" s="67" t="s">
        <v>328</v>
      </c>
      <c r="E114" s="71">
        <v>0.28686655676391098</v>
      </c>
      <c r="F114" s="68">
        <v>66.548042704626297</v>
      </c>
      <c r="G114" s="71">
        <v>0.32909678546677901</v>
      </c>
      <c r="H114" s="68">
        <v>72.2419928825623</v>
      </c>
      <c r="I114" s="71">
        <v>3.1502884824955397E-2</v>
      </c>
      <c r="J114" s="68">
        <v>58.362989323843401</v>
      </c>
      <c r="K114" s="71">
        <v>0.5</v>
      </c>
      <c r="L114" s="68">
        <v>68.683274021352304</v>
      </c>
    </row>
    <row r="115" spans="1:12" x14ac:dyDescent="0.2">
      <c r="A115" s="72" t="s">
        <v>551</v>
      </c>
      <c r="B115" s="66" t="s">
        <v>552</v>
      </c>
      <c r="C115" s="67">
        <v>58</v>
      </c>
      <c r="D115" s="67" t="s">
        <v>328</v>
      </c>
      <c r="E115" s="71">
        <v>0.27185243769623701</v>
      </c>
      <c r="F115" s="68">
        <v>63.701067615658403</v>
      </c>
      <c r="G115" s="71">
        <v>0.25371288845698398</v>
      </c>
      <c r="H115" s="68">
        <v>40.925266903914597</v>
      </c>
      <c r="I115" s="71">
        <v>4.3987281774583199E-2</v>
      </c>
      <c r="J115" s="68">
        <v>66.903914590747306</v>
      </c>
      <c r="K115" s="71">
        <v>0.51785714285714302</v>
      </c>
      <c r="L115" s="68">
        <v>69.7508896797153</v>
      </c>
    </row>
    <row r="116" spans="1:12" x14ac:dyDescent="0.2">
      <c r="A116" s="72" t="s">
        <v>553</v>
      </c>
      <c r="B116" s="66" t="s">
        <v>554</v>
      </c>
      <c r="C116" s="67">
        <v>58</v>
      </c>
      <c r="D116" s="67" t="s">
        <v>328</v>
      </c>
      <c r="E116" s="71">
        <v>0.28348056906636598</v>
      </c>
      <c r="F116" s="68">
        <v>65.836298932384295</v>
      </c>
      <c r="G116" s="71">
        <v>0.31040738700248399</v>
      </c>
      <c r="H116" s="68">
        <v>67.615658362989294</v>
      </c>
      <c r="I116" s="71">
        <v>4.0034320196613897E-2</v>
      </c>
      <c r="J116" s="68">
        <v>63.701067615658403</v>
      </c>
      <c r="K116" s="71">
        <v>0.5</v>
      </c>
      <c r="L116" s="68">
        <v>68.683274021352304</v>
      </c>
    </row>
    <row r="117" spans="1:12" x14ac:dyDescent="0.2">
      <c r="A117" s="72" t="s">
        <v>555</v>
      </c>
      <c r="B117" s="66" t="s">
        <v>556</v>
      </c>
      <c r="C117" s="67">
        <v>58</v>
      </c>
      <c r="D117" s="67" t="s">
        <v>328</v>
      </c>
      <c r="E117" s="71">
        <v>0.22798339081854599</v>
      </c>
      <c r="F117" s="68">
        <v>59.074733096085403</v>
      </c>
      <c r="G117" s="71">
        <v>0.28785404189496</v>
      </c>
      <c r="H117" s="68">
        <v>62.277580071174398</v>
      </c>
      <c r="I117" s="71">
        <v>2.1096130560676999E-2</v>
      </c>
      <c r="J117" s="68">
        <v>49.466192170818502</v>
      </c>
      <c r="K117" s="71">
        <v>0.375</v>
      </c>
      <c r="L117" s="68">
        <v>60.142348754448399</v>
      </c>
    </row>
    <row r="118" spans="1:12" x14ac:dyDescent="0.2">
      <c r="A118" s="72" t="s">
        <v>557</v>
      </c>
      <c r="B118" s="66" t="s">
        <v>558</v>
      </c>
      <c r="C118" s="67">
        <v>58</v>
      </c>
      <c r="D118" s="67" t="s">
        <v>328</v>
      </c>
      <c r="E118" s="71">
        <v>0.29764047539983102</v>
      </c>
      <c r="F118" s="68">
        <v>68.683274021352304</v>
      </c>
      <c r="G118" s="71">
        <v>0.25090658661769999</v>
      </c>
      <c r="H118" s="68">
        <v>34.8754448398576</v>
      </c>
      <c r="I118" s="71">
        <v>1.7014839581792202E-2</v>
      </c>
      <c r="J118" s="68">
        <v>45.551601423487497</v>
      </c>
      <c r="K118" s="71">
        <v>0.625</v>
      </c>
      <c r="L118" s="68">
        <v>80.427046263345204</v>
      </c>
    </row>
    <row r="119" spans="1:12" x14ac:dyDescent="0.2">
      <c r="A119" s="72" t="s">
        <v>559</v>
      </c>
      <c r="B119" s="66" t="s">
        <v>560</v>
      </c>
      <c r="C119" s="67">
        <v>58</v>
      </c>
      <c r="D119" s="67" t="s">
        <v>328</v>
      </c>
      <c r="E119" s="71">
        <v>0.29616911896152798</v>
      </c>
      <c r="F119" s="68">
        <v>68.327402135231296</v>
      </c>
      <c r="G119" s="71">
        <v>0.264911600271726</v>
      </c>
      <c r="H119" s="68">
        <v>52.313167259786503</v>
      </c>
      <c r="I119" s="71">
        <v>1.6452899470001899E-2</v>
      </c>
      <c r="J119" s="68">
        <v>44.483985765124601</v>
      </c>
      <c r="K119" s="71">
        <v>0.60714285714285698</v>
      </c>
      <c r="L119" s="68">
        <v>78.291814946619198</v>
      </c>
    </row>
    <row r="120" spans="1:12" x14ac:dyDescent="0.2">
      <c r="A120" s="72" t="s">
        <v>561</v>
      </c>
      <c r="B120" s="66" t="s">
        <v>562</v>
      </c>
      <c r="C120" s="67">
        <v>58</v>
      </c>
      <c r="D120" s="67" t="s">
        <v>328</v>
      </c>
      <c r="E120" s="71">
        <v>0.36277955353347702</v>
      </c>
      <c r="F120" s="68">
        <v>79.0035587188612</v>
      </c>
      <c r="G120" s="71">
        <v>0.25154128449176399</v>
      </c>
      <c r="H120" s="68">
        <v>37.0106761565836</v>
      </c>
      <c r="I120" s="71">
        <v>3.3225947537237503E-2</v>
      </c>
      <c r="J120" s="68">
        <v>59.786476868327398</v>
      </c>
      <c r="K120" s="71">
        <v>0.80357142857142805</v>
      </c>
      <c r="L120" s="68">
        <v>91.814946619217096</v>
      </c>
    </row>
    <row r="121" spans="1:12" x14ac:dyDescent="0.2">
      <c r="A121" s="72" t="s">
        <v>563</v>
      </c>
      <c r="B121" s="66" t="s">
        <v>564</v>
      </c>
      <c r="C121" s="67">
        <v>58</v>
      </c>
      <c r="D121" s="67" t="s">
        <v>328</v>
      </c>
      <c r="E121" s="71">
        <v>0.38660966767636301</v>
      </c>
      <c r="F121" s="68">
        <v>82.918149466192204</v>
      </c>
      <c r="G121" s="71">
        <v>0.30643294983373198</v>
      </c>
      <c r="H121" s="68">
        <v>66.548042704626297</v>
      </c>
      <c r="I121" s="71">
        <v>3.1967481766785398E-2</v>
      </c>
      <c r="J121" s="68">
        <v>59.074733096085403</v>
      </c>
      <c r="K121" s="71">
        <v>0.82142857142857095</v>
      </c>
      <c r="L121" s="68">
        <v>93.594306049822094</v>
      </c>
    </row>
    <row r="122" spans="1:12" x14ac:dyDescent="0.2">
      <c r="A122" s="72" t="s">
        <v>565</v>
      </c>
      <c r="B122" s="66" t="s">
        <v>566</v>
      </c>
      <c r="C122" s="67">
        <v>58</v>
      </c>
      <c r="D122" s="67" t="s">
        <v>328</v>
      </c>
      <c r="E122" s="71">
        <v>0.27572782218972203</v>
      </c>
      <c r="F122" s="68">
        <v>64.768683274021399</v>
      </c>
      <c r="G122" s="71">
        <v>0.308257994771577</v>
      </c>
      <c r="H122" s="68">
        <v>67.2597864768683</v>
      </c>
      <c r="I122" s="71">
        <v>1.8925471797589601E-2</v>
      </c>
      <c r="J122" s="68">
        <v>48.042704626334498</v>
      </c>
      <c r="K122" s="71">
        <v>0.5</v>
      </c>
      <c r="L122" s="68">
        <v>68.683274021352304</v>
      </c>
    </row>
    <row r="123" spans="1:12" x14ac:dyDescent="0.2">
      <c r="A123" s="72" t="s">
        <v>567</v>
      </c>
      <c r="B123" s="66" t="s">
        <v>568</v>
      </c>
      <c r="C123" s="67">
        <v>58</v>
      </c>
      <c r="D123" s="67" t="s">
        <v>328</v>
      </c>
      <c r="E123" s="71">
        <v>0.336516488205028</v>
      </c>
      <c r="F123" s="68">
        <v>74.377224199288307</v>
      </c>
      <c r="G123" s="71">
        <v>0.35369291223594701</v>
      </c>
      <c r="H123" s="68">
        <v>77.580071174377196</v>
      </c>
      <c r="I123" s="71">
        <v>3.0856552379136301E-2</v>
      </c>
      <c r="J123" s="68">
        <v>58.0071174377224</v>
      </c>
      <c r="K123" s="71">
        <v>0.625</v>
      </c>
      <c r="L123" s="68">
        <v>80.427046263345204</v>
      </c>
    </row>
    <row r="124" spans="1:12" x14ac:dyDescent="0.2">
      <c r="A124" s="72" t="s">
        <v>569</v>
      </c>
      <c r="B124" s="66" t="s">
        <v>570</v>
      </c>
      <c r="C124" s="67">
        <v>58</v>
      </c>
      <c r="D124" s="67" t="s">
        <v>328</v>
      </c>
      <c r="E124" s="71">
        <v>0.39522096717848498</v>
      </c>
      <c r="F124" s="68">
        <v>84.341637010676195</v>
      </c>
      <c r="G124" s="71">
        <v>0.504933370023808</v>
      </c>
      <c r="H124" s="68">
        <v>90.7473309608541</v>
      </c>
      <c r="I124" s="71">
        <v>0.10930096008307599</v>
      </c>
      <c r="J124" s="68">
        <v>83.985765124555201</v>
      </c>
      <c r="K124" s="71">
        <v>0.57142857142857195</v>
      </c>
      <c r="L124" s="68">
        <v>74.021352313167299</v>
      </c>
    </row>
    <row r="125" spans="1:12" x14ac:dyDescent="0.2">
      <c r="A125" s="72" t="s">
        <v>571</v>
      </c>
      <c r="B125" s="66" t="s">
        <v>572</v>
      </c>
      <c r="C125" s="67">
        <v>58</v>
      </c>
      <c r="D125" s="67" t="s">
        <v>328</v>
      </c>
      <c r="E125" s="71">
        <v>0.34960112898096601</v>
      </c>
      <c r="F125" s="68">
        <v>76.512455516014199</v>
      </c>
      <c r="G125" s="71">
        <v>0.31447445018418002</v>
      </c>
      <c r="H125" s="68">
        <v>69.395017793594306</v>
      </c>
      <c r="I125" s="71">
        <v>0.10932893675871599</v>
      </c>
      <c r="J125" s="68">
        <v>84.341637010676195</v>
      </c>
      <c r="K125" s="71">
        <v>0.625</v>
      </c>
      <c r="L125" s="68">
        <v>80.427046263345204</v>
      </c>
    </row>
    <row r="126" spans="1:12" x14ac:dyDescent="0.2">
      <c r="A126" s="72" t="s">
        <v>573</v>
      </c>
      <c r="B126" s="66" t="s">
        <v>574</v>
      </c>
      <c r="C126" s="67">
        <v>58</v>
      </c>
      <c r="D126" s="67" t="s">
        <v>328</v>
      </c>
      <c r="E126" s="71">
        <v>0.39196880931893102</v>
      </c>
      <c r="F126" s="68">
        <v>83.629893238434207</v>
      </c>
      <c r="G126" s="71">
        <v>0.32269249752596102</v>
      </c>
      <c r="H126" s="68">
        <v>71.174377224199304</v>
      </c>
      <c r="I126" s="71">
        <v>0.15678535900225901</v>
      </c>
      <c r="J126" s="68">
        <v>87.544483985765098</v>
      </c>
      <c r="K126" s="71">
        <v>0.69642857142857095</v>
      </c>
      <c r="L126" s="68">
        <v>86.120996441281093</v>
      </c>
    </row>
    <row r="127" spans="1:12" x14ac:dyDescent="0.2">
      <c r="A127" s="72" t="s">
        <v>575</v>
      </c>
      <c r="B127" s="66" t="s">
        <v>576</v>
      </c>
      <c r="C127" s="67">
        <v>58</v>
      </c>
      <c r="D127" s="67" t="s">
        <v>328</v>
      </c>
      <c r="E127" s="71">
        <v>0.33041779874822602</v>
      </c>
      <c r="F127" s="68">
        <v>72.597864768683294</v>
      </c>
      <c r="G127" s="71">
        <v>0.35261147514898999</v>
      </c>
      <c r="H127" s="68">
        <v>77.224199288256202</v>
      </c>
      <c r="I127" s="71">
        <v>6.7213349667117797E-2</v>
      </c>
      <c r="J127" s="68">
        <v>78.291814946619198</v>
      </c>
      <c r="K127" s="71">
        <v>0.57142857142857195</v>
      </c>
      <c r="L127" s="68">
        <v>74.021352313167299</v>
      </c>
    </row>
    <row r="128" spans="1:12" x14ac:dyDescent="0.2">
      <c r="A128" s="72" t="s">
        <v>577</v>
      </c>
      <c r="B128" s="66" t="s">
        <v>578</v>
      </c>
      <c r="C128" s="67">
        <v>58</v>
      </c>
      <c r="D128" s="67" t="s">
        <v>328</v>
      </c>
      <c r="E128" s="71">
        <v>0.146190722527686</v>
      </c>
      <c r="F128" s="68">
        <v>52.313167259786503</v>
      </c>
      <c r="G128" s="71">
        <v>0.28319515762599101</v>
      </c>
      <c r="H128" s="68">
        <v>59.786476868327398</v>
      </c>
      <c r="I128" s="71">
        <v>1.2519867099924401E-2</v>
      </c>
      <c r="J128" s="68">
        <v>35.231316725978601</v>
      </c>
      <c r="K128" s="71">
        <v>0.14285714285714299</v>
      </c>
      <c r="L128" s="68">
        <v>56.583629893238403</v>
      </c>
    </row>
    <row r="129" spans="1:12" x14ac:dyDescent="0.2">
      <c r="A129" s="72" t="s">
        <v>579</v>
      </c>
      <c r="B129" s="66" t="s">
        <v>580</v>
      </c>
      <c r="C129" s="67">
        <v>58</v>
      </c>
      <c r="D129" s="67" t="s">
        <v>328</v>
      </c>
      <c r="E129" s="71">
        <v>0.17677066768086999</v>
      </c>
      <c r="F129" s="68">
        <v>54.804270462633497</v>
      </c>
      <c r="G129" s="71">
        <v>0.32483394332947901</v>
      </c>
      <c r="H129" s="68">
        <v>71.530249110320298</v>
      </c>
      <c r="I129" s="71">
        <v>2.69066311417029E-2</v>
      </c>
      <c r="J129" s="68">
        <v>55.8718861209964</v>
      </c>
      <c r="K129" s="71">
        <v>0.17857142857142899</v>
      </c>
      <c r="L129" s="68">
        <v>57.295373665480398</v>
      </c>
    </row>
    <row r="130" spans="1:12" x14ac:dyDescent="0.2">
      <c r="A130" s="72" t="s">
        <v>581</v>
      </c>
      <c r="B130" s="66" t="s">
        <v>582</v>
      </c>
      <c r="C130" s="67">
        <v>58</v>
      </c>
      <c r="D130" s="67" t="s">
        <v>328</v>
      </c>
      <c r="E130" s="71">
        <v>0.44221193771463102</v>
      </c>
      <c r="F130" s="68">
        <v>89.679715302491104</v>
      </c>
      <c r="G130" s="71">
        <v>0.45014111431133003</v>
      </c>
      <c r="H130" s="68">
        <v>87.544483985765098</v>
      </c>
      <c r="I130" s="71">
        <v>5.5066127403992297E-2</v>
      </c>
      <c r="J130" s="68">
        <v>74.377224199288307</v>
      </c>
      <c r="K130" s="71">
        <v>0.82142857142857095</v>
      </c>
      <c r="L130" s="68">
        <v>93.594306049822094</v>
      </c>
    </row>
    <row r="131" spans="1:12" x14ac:dyDescent="0.2">
      <c r="A131" s="72" t="s">
        <v>583</v>
      </c>
      <c r="B131" s="66" t="s">
        <v>584</v>
      </c>
      <c r="C131" s="67">
        <v>58</v>
      </c>
      <c r="D131" s="67" t="s">
        <v>328</v>
      </c>
      <c r="E131" s="71">
        <v>0.46241697221157202</v>
      </c>
      <c r="F131" s="68">
        <v>91.459074733096102</v>
      </c>
      <c r="G131" s="71">
        <v>0.373358668283925</v>
      </c>
      <c r="H131" s="68">
        <v>80.427046263345204</v>
      </c>
      <c r="I131" s="71">
        <v>1.3892248350791E-2</v>
      </c>
      <c r="J131" s="68">
        <v>39.145907473309599</v>
      </c>
      <c r="K131" s="71">
        <v>1</v>
      </c>
      <c r="L131" s="68">
        <v>100</v>
      </c>
    </row>
    <row r="132" spans="1:12" x14ac:dyDescent="0.2">
      <c r="A132" s="72" t="s">
        <v>585</v>
      </c>
      <c r="B132" s="66" t="s">
        <v>586</v>
      </c>
      <c r="C132" s="67">
        <v>58</v>
      </c>
      <c r="D132" s="67" t="s">
        <v>328</v>
      </c>
      <c r="E132" s="71">
        <v>0.34958773678916299</v>
      </c>
      <c r="F132" s="68">
        <v>76.156583629893206</v>
      </c>
      <c r="G132" s="71">
        <v>0.44603457827709497</v>
      </c>
      <c r="H132" s="68">
        <v>86.832740213523095</v>
      </c>
      <c r="I132" s="71">
        <v>1.34429178046802E-2</v>
      </c>
      <c r="J132" s="68">
        <v>37.722419928825602</v>
      </c>
      <c r="K132" s="71">
        <v>0.58928571428571397</v>
      </c>
      <c r="L132" s="68">
        <v>76.512455516014199</v>
      </c>
    </row>
    <row r="133" spans="1:12" x14ac:dyDescent="0.2">
      <c r="A133" s="72" t="s">
        <v>587</v>
      </c>
      <c r="B133" s="66" t="s">
        <v>588</v>
      </c>
      <c r="C133" s="67">
        <v>58</v>
      </c>
      <c r="D133" s="67" t="s">
        <v>328</v>
      </c>
      <c r="E133" s="71">
        <v>0.27110881112568302</v>
      </c>
      <c r="F133" s="68">
        <v>62.9893238434164</v>
      </c>
      <c r="G133" s="71">
        <v>0.42714261078099902</v>
      </c>
      <c r="H133" s="68">
        <v>85.053380782918197</v>
      </c>
      <c r="I133" s="71">
        <v>1.11838225960516E-2</v>
      </c>
      <c r="J133" s="68">
        <v>33.807829181494697</v>
      </c>
      <c r="K133" s="71">
        <v>0.375</v>
      </c>
      <c r="L133" s="68">
        <v>60.142348754448399</v>
      </c>
    </row>
    <row r="134" spans="1:12" x14ac:dyDescent="0.2">
      <c r="A134" s="72" t="s">
        <v>589</v>
      </c>
      <c r="B134" s="66" t="s">
        <v>590</v>
      </c>
      <c r="C134" s="67">
        <v>58</v>
      </c>
      <c r="D134" s="67" t="s">
        <v>328</v>
      </c>
      <c r="E134" s="71">
        <v>0.33091061372098901</v>
      </c>
      <c r="F134" s="68">
        <v>72.953736654804302</v>
      </c>
      <c r="G134" s="71">
        <v>0.51819607872928797</v>
      </c>
      <c r="H134" s="68">
        <v>91.103202846975094</v>
      </c>
      <c r="I134" s="71">
        <v>4.59643338622499E-2</v>
      </c>
      <c r="J134" s="68">
        <v>67.615658362989294</v>
      </c>
      <c r="K134" s="71">
        <v>0.42857142857142799</v>
      </c>
      <c r="L134" s="68">
        <v>62.9893238434164</v>
      </c>
    </row>
    <row r="135" spans="1:12" x14ac:dyDescent="0.2">
      <c r="A135" s="72" t="s">
        <v>591</v>
      </c>
      <c r="B135" s="66" t="s">
        <v>592</v>
      </c>
      <c r="C135" s="67">
        <v>58</v>
      </c>
      <c r="D135" s="67" t="s">
        <v>328</v>
      </c>
      <c r="E135" s="71">
        <v>8.9218073694047204E-2</v>
      </c>
      <c r="F135" s="68">
        <v>25.266903914590699</v>
      </c>
      <c r="G135" s="71">
        <v>0.25699105136092898</v>
      </c>
      <c r="H135" s="68">
        <v>46.263345195729499</v>
      </c>
      <c r="I135" s="71">
        <v>1.06631697212129E-2</v>
      </c>
      <c r="J135" s="68">
        <v>32.384341637010699</v>
      </c>
      <c r="K135" s="71">
        <v>0</v>
      </c>
      <c r="L135" s="68">
        <v>39.5017793594306</v>
      </c>
    </row>
    <row r="136" spans="1:12" x14ac:dyDescent="0.2">
      <c r="A136" s="72" t="s">
        <v>593</v>
      </c>
      <c r="B136" s="66" t="s">
        <v>594</v>
      </c>
      <c r="C136" s="67">
        <v>58</v>
      </c>
      <c r="D136" s="67" t="s">
        <v>328</v>
      </c>
      <c r="E136" s="71">
        <v>0.14145398700702999</v>
      </c>
      <c r="F136" s="68">
        <v>51.601423487544501</v>
      </c>
      <c r="G136" s="71">
        <v>0.39699648279469102</v>
      </c>
      <c r="H136" s="68">
        <v>82.918149466192204</v>
      </c>
      <c r="I136" s="71">
        <v>9.5083353692572408E-3</v>
      </c>
      <c r="J136" s="68">
        <v>27.7580071174377</v>
      </c>
      <c r="K136" s="71">
        <v>1.7857142857142901E-2</v>
      </c>
      <c r="L136" s="68">
        <v>49.466192170818502</v>
      </c>
    </row>
    <row r="137" spans="1:12" x14ac:dyDescent="0.2">
      <c r="A137" s="72" t="s">
        <v>595</v>
      </c>
      <c r="B137" s="66" t="s">
        <v>596</v>
      </c>
      <c r="C137" s="67">
        <v>58</v>
      </c>
      <c r="D137" s="67" t="s">
        <v>328</v>
      </c>
      <c r="E137" s="71">
        <v>0.12676899149172799</v>
      </c>
      <c r="F137" s="68">
        <v>49.110320284697501</v>
      </c>
      <c r="G137" s="71">
        <v>0.35201080955215103</v>
      </c>
      <c r="H137" s="68">
        <v>76.868327402135193</v>
      </c>
      <c r="I137" s="71">
        <v>1.0439022065890801E-2</v>
      </c>
      <c r="J137" s="68">
        <v>31.3167259786477</v>
      </c>
      <c r="K137" s="71">
        <v>1.7857142857142901E-2</v>
      </c>
      <c r="L137" s="68">
        <v>49.466192170818502</v>
      </c>
    </row>
    <row r="138" spans="1:12" x14ac:dyDescent="0.2">
      <c r="A138" s="72" t="s">
        <v>443</v>
      </c>
      <c r="B138" s="66" t="s">
        <v>597</v>
      </c>
      <c r="C138" s="67">
        <v>58</v>
      </c>
      <c r="D138" s="67" t="s">
        <v>328</v>
      </c>
      <c r="E138" s="71">
        <v>0.139063011333278</v>
      </c>
      <c r="F138" s="68">
        <v>51.2455516014235</v>
      </c>
      <c r="G138" s="71">
        <v>0.38115541059314201</v>
      </c>
      <c r="H138" s="68">
        <v>81.138790035587206</v>
      </c>
      <c r="I138" s="71">
        <v>1.81764805495482E-2</v>
      </c>
      <c r="J138" s="68">
        <v>47.330960854092503</v>
      </c>
      <c r="K138" s="71">
        <v>1.7857142857142901E-2</v>
      </c>
      <c r="L138" s="68">
        <v>49.466192170818502</v>
      </c>
    </row>
    <row r="139" spans="1:12" x14ac:dyDescent="0.2">
      <c r="A139" s="72" t="s">
        <v>598</v>
      </c>
      <c r="B139" s="66" t="s">
        <v>599</v>
      </c>
      <c r="C139" s="67">
        <v>58</v>
      </c>
      <c r="D139" s="67" t="s">
        <v>328</v>
      </c>
      <c r="E139" s="71">
        <v>0.31873589128484398</v>
      </c>
      <c r="F139" s="68">
        <v>71.530249110320298</v>
      </c>
      <c r="G139" s="71">
        <v>0.54424431312269195</v>
      </c>
      <c r="H139" s="68">
        <v>92.882562277580107</v>
      </c>
      <c r="I139" s="71">
        <v>5.4820503588983903E-2</v>
      </c>
      <c r="J139" s="68">
        <v>74.021352313167299</v>
      </c>
      <c r="K139" s="71">
        <v>0.35714285714285698</v>
      </c>
      <c r="L139" s="68">
        <v>58.718861209964402</v>
      </c>
    </row>
    <row r="140" spans="1:12" x14ac:dyDescent="0.2">
      <c r="A140" s="72" t="s">
        <v>600</v>
      </c>
      <c r="B140" s="66" t="s">
        <v>601</v>
      </c>
      <c r="C140" s="67">
        <v>58</v>
      </c>
      <c r="D140" s="67" t="s">
        <v>328</v>
      </c>
      <c r="E140" s="71">
        <v>0.271951605042906</v>
      </c>
      <c r="F140" s="68">
        <v>64.056939501779397</v>
      </c>
      <c r="G140" s="71">
        <v>0.33766880786863201</v>
      </c>
      <c r="H140" s="68">
        <v>74.733096085409301</v>
      </c>
      <c r="I140" s="71">
        <v>1.39002929743724E-2</v>
      </c>
      <c r="J140" s="68">
        <v>39.5017793594306</v>
      </c>
      <c r="K140" s="71">
        <v>0.46428571428571402</v>
      </c>
      <c r="L140" s="68">
        <v>65.836298932384295</v>
      </c>
    </row>
    <row r="141" spans="1:12" x14ac:dyDescent="0.2">
      <c r="A141" s="72" t="s">
        <v>602</v>
      </c>
      <c r="B141" s="66" t="s">
        <v>603</v>
      </c>
      <c r="C141" s="67">
        <v>58</v>
      </c>
      <c r="D141" s="67" t="s">
        <v>328</v>
      </c>
      <c r="E141" s="71">
        <v>0.35778591898373502</v>
      </c>
      <c r="F141" s="68">
        <v>77.580071174377196</v>
      </c>
      <c r="G141" s="71">
        <v>0.37887513282665403</v>
      </c>
      <c r="H141" s="68">
        <v>80.782918149466198</v>
      </c>
      <c r="I141" s="71">
        <v>3.3768338410263901E-2</v>
      </c>
      <c r="J141" s="68">
        <v>60.4982206405694</v>
      </c>
      <c r="K141" s="71">
        <v>0.66071428571428603</v>
      </c>
      <c r="L141" s="68">
        <v>83.985765124555201</v>
      </c>
    </row>
    <row r="142" spans="1:12" x14ac:dyDescent="0.2">
      <c r="A142" s="72" t="s">
        <v>604</v>
      </c>
      <c r="B142" s="66" t="s">
        <v>605</v>
      </c>
      <c r="C142" s="67">
        <v>58</v>
      </c>
      <c r="D142" s="67" t="s">
        <v>328</v>
      </c>
      <c r="E142" s="71">
        <v>0.122978697586651</v>
      </c>
      <c r="F142" s="68">
        <v>48.7544483985765</v>
      </c>
      <c r="G142" s="71">
        <v>0.35780206583624202</v>
      </c>
      <c r="H142" s="68">
        <v>78.647686832740206</v>
      </c>
      <c r="I142" s="71">
        <v>1.11340269237107E-2</v>
      </c>
      <c r="J142" s="68">
        <v>33.451957295373703</v>
      </c>
      <c r="K142" s="71">
        <v>0</v>
      </c>
      <c r="L142" s="68">
        <v>39.5017793594306</v>
      </c>
    </row>
    <row r="143" spans="1:12" x14ac:dyDescent="0.2">
      <c r="A143" s="72" t="s">
        <v>606</v>
      </c>
      <c r="B143" s="66" t="s">
        <v>607</v>
      </c>
      <c r="C143" s="67">
        <v>58</v>
      </c>
      <c r="D143" s="67" t="s">
        <v>328</v>
      </c>
      <c r="E143" s="71">
        <v>0.112219254093068</v>
      </c>
      <c r="F143" s="68">
        <v>43.416370106761597</v>
      </c>
      <c r="G143" s="71">
        <v>0.315826374204148</v>
      </c>
      <c r="H143" s="68">
        <v>69.7508896797153</v>
      </c>
      <c r="I143" s="71">
        <v>2.0831388075054899E-2</v>
      </c>
      <c r="J143" s="68">
        <v>48.398576512455499</v>
      </c>
      <c r="K143" s="71">
        <v>0</v>
      </c>
      <c r="L143" s="68">
        <v>39.5017793594306</v>
      </c>
    </row>
    <row r="144" spans="1:12" x14ac:dyDescent="0.2">
      <c r="A144" s="72" t="s">
        <v>608</v>
      </c>
      <c r="B144" s="66" t="s">
        <v>609</v>
      </c>
      <c r="C144" s="67">
        <v>58</v>
      </c>
      <c r="D144" s="67" t="s">
        <v>328</v>
      </c>
      <c r="E144" s="71">
        <v>0.12040963689249901</v>
      </c>
      <c r="F144" s="68">
        <v>48.042704626334498</v>
      </c>
      <c r="G144" s="71">
        <v>0.33606267184737798</v>
      </c>
      <c r="H144" s="68">
        <v>74.377224199288307</v>
      </c>
      <c r="I144" s="71">
        <v>2.5166238830119599E-2</v>
      </c>
      <c r="J144" s="68">
        <v>53.736654804270501</v>
      </c>
      <c r="K144" s="71">
        <v>0</v>
      </c>
      <c r="L144" s="68">
        <v>39.5017793594306</v>
      </c>
    </row>
    <row r="145" spans="1:12" x14ac:dyDescent="0.2">
      <c r="A145" s="72" t="s">
        <v>610</v>
      </c>
      <c r="B145" s="66" t="s">
        <v>611</v>
      </c>
      <c r="C145" s="67">
        <v>58</v>
      </c>
      <c r="D145" s="67" t="s">
        <v>328</v>
      </c>
      <c r="E145" s="71">
        <v>0.22828718011846899</v>
      </c>
      <c r="F145" s="68">
        <v>59.430604982206397</v>
      </c>
      <c r="G145" s="71">
        <v>0.27425574109133899</v>
      </c>
      <c r="H145" s="68">
        <v>58.362989323843401</v>
      </c>
      <c r="I145" s="71">
        <v>3.5605799264066901E-2</v>
      </c>
      <c r="J145" s="68">
        <v>61.921708185053397</v>
      </c>
      <c r="K145" s="71">
        <v>0.375</v>
      </c>
      <c r="L145" s="68">
        <v>60.142348754448399</v>
      </c>
    </row>
    <row r="146" spans="1:12" x14ac:dyDescent="0.2">
      <c r="A146" s="72" t="s">
        <v>612</v>
      </c>
      <c r="B146" s="66" t="s">
        <v>613</v>
      </c>
      <c r="C146" s="67">
        <v>58</v>
      </c>
      <c r="D146" s="67" t="s">
        <v>328</v>
      </c>
      <c r="E146" s="71">
        <v>8.9619099246159697E-2</v>
      </c>
      <c r="F146" s="68">
        <v>25.978647686832701</v>
      </c>
      <c r="G146" s="71">
        <v>0.25920363341240599</v>
      </c>
      <c r="H146" s="68">
        <v>48.7544483985765</v>
      </c>
      <c r="I146" s="71">
        <v>9.6536643260727306E-3</v>
      </c>
      <c r="J146" s="68">
        <v>28.113879003558701</v>
      </c>
      <c r="K146" s="71">
        <v>0</v>
      </c>
      <c r="L146" s="68">
        <v>39.5017793594306</v>
      </c>
    </row>
    <row r="147" spans="1:12" x14ac:dyDescent="0.2">
      <c r="A147" s="72" t="s">
        <v>614</v>
      </c>
      <c r="B147" s="66" t="s">
        <v>615</v>
      </c>
      <c r="C147" s="67">
        <v>58</v>
      </c>
      <c r="D147" s="67" t="s">
        <v>328</v>
      </c>
      <c r="E147" s="71">
        <v>0.109065584028189</v>
      </c>
      <c r="F147" s="68">
        <v>41.637010676156599</v>
      </c>
      <c r="G147" s="71">
        <v>0.29938190077559002</v>
      </c>
      <c r="H147" s="68">
        <v>65.124555160142407</v>
      </c>
      <c r="I147" s="71">
        <v>2.7814851308976599E-2</v>
      </c>
      <c r="J147" s="68">
        <v>56.227758007117401</v>
      </c>
      <c r="K147" s="71">
        <v>0</v>
      </c>
      <c r="L147" s="68">
        <v>39.5017793594306</v>
      </c>
    </row>
    <row r="148" spans="1:12" x14ac:dyDescent="0.2">
      <c r="A148" s="72" t="s">
        <v>616</v>
      </c>
      <c r="B148" s="66" t="s">
        <v>617</v>
      </c>
      <c r="C148" s="67">
        <v>58</v>
      </c>
      <c r="D148" s="67" t="s">
        <v>328</v>
      </c>
      <c r="E148" s="71">
        <v>0.153010402849001</v>
      </c>
      <c r="F148" s="68">
        <v>53.024911032028498</v>
      </c>
      <c r="G148" s="71">
        <v>0.26259647688309601</v>
      </c>
      <c r="H148" s="68">
        <v>50.533807829181498</v>
      </c>
      <c r="I148" s="71">
        <v>1.7863303092479701E-2</v>
      </c>
      <c r="J148" s="68">
        <v>46.975088967971502</v>
      </c>
      <c r="K148" s="71">
        <v>0.17857142857142899</v>
      </c>
      <c r="L148" s="68">
        <v>57.295373665480398</v>
      </c>
    </row>
    <row r="149" spans="1:12" x14ac:dyDescent="0.2">
      <c r="A149" s="72" t="s">
        <v>618</v>
      </c>
      <c r="B149" s="66" t="s">
        <v>619</v>
      </c>
      <c r="C149" s="67">
        <v>58</v>
      </c>
      <c r="D149" s="67" t="s">
        <v>328</v>
      </c>
      <c r="E149" s="71">
        <v>0.312192947620337</v>
      </c>
      <c r="F149" s="68">
        <v>71.174377224199304</v>
      </c>
      <c r="G149" s="71">
        <v>0.28396461641802301</v>
      </c>
      <c r="H149" s="68">
        <v>60.142348754448399</v>
      </c>
      <c r="I149" s="71">
        <v>9.7570835858462792E-3</v>
      </c>
      <c r="J149" s="68">
        <v>28.469750889679698</v>
      </c>
      <c r="K149" s="71">
        <v>0.64285714285714302</v>
      </c>
      <c r="L149" s="68">
        <v>82.562277580071196</v>
      </c>
    </row>
    <row r="150" spans="1:12" x14ac:dyDescent="0.2">
      <c r="A150" s="72" t="s">
        <v>620</v>
      </c>
      <c r="B150" s="66" t="s">
        <v>621</v>
      </c>
      <c r="C150" s="67">
        <v>59</v>
      </c>
      <c r="D150" s="67" t="s">
        <v>328</v>
      </c>
      <c r="E150" s="71">
        <v>0.44168071562021799</v>
      </c>
      <c r="F150" s="68">
        <v>89.323843416370096</v>
      </c>
      <c r="G150" s="71">
        <v>0.29289568003508298</v>
      </c>
      <c r="H150" s="68">
        <v>64.056939501779397</v>
      </c>
      <c r="I150" s="71">
        <v>3.2146466825571499E-2</v>
      </c>
      <c r="J150" s="68">
        <v>59.430604982206397</v>
      </c>
      <c r="K150" s="71">
        <v>1</v>
      </c>
      <c r="L150" s="68">
        <v>100</v>
      </c>
    </row>
    <row r="151" spans="1:12" x14ac:dyDescent="0.2">
      <c r="A151" s="72" t="s">
        <v>622</v>
      </c>
      <c r="B151" s="66" t="s">
        <v>623</v>
      </c>
      <c r="C151" s="67">
        <v>58</v>
      </c>
      <c r="D151" s="67" t="s">
        <v>328</v>
      </c>
      <c r="E151" s="71">
        <v>0.298942478825381</v>
      </c>
      <c r="F151" s="68">
        <v>69.039145907473298</v>
      </c>
      <c r="G151" s="71">
        <v>0.29239439309013998</v>
      </c>
      <c r="H151" s="68">
        <v>63.701067615658403</v>
      </c>
      <c r="I151" s="71">
        <v>1.51473291002884E-2</v>
      </c>
      <c r="J151" s="68">
        <v>41.637010676156599</v>
      </c>
      <c r="K151" s="71">
        <v>0.58928571428571397</v>
      </c>
      <c r="L151" s="68">
        <v>76.512455516014199</v>
      </c>
    </row>
    <row r="152" spans="1:12" x14ac:dyDescent="0.2">
      <c r="A152" s="72" t="s">
        <v>624</v>
      </c>
      <c r="B152" s="66" t="s">
        <v>625</v>
      </c>
      <c r="C152" s="67">
        <v>59</v>
      </c>
      <c r="D152" s="67" t="s">
        <v>328</v>
      </c>
      <c r="E152" s="71">
        <v>0.408750538509698</v>
      </c>
      <c r="F152" s="68">
        <v>87.188612099644104</v>
      </c>
      <c r="G152" s="71">
        <v>0.32954713654077999</v>
      </c>
      <c r="H152" s="68">
        <v>72.953736654804302</v>
      </c>
      <c r="I152" s="71">
        <v>5.7418764702599601E-2</v>
      </c>
      <c r="J152" s="68">
        <v>75.088967971530295</v>
      </c>
      <c r="K152" s="71">
        <v>0.83928571428571397</v>
      </c>
      <c r="L152" s="68">
        <v>94.661921708185005</v>
      </c>
    </row>
    <row r="153" spans="1:12" x14ac:dyDescent="0.2">
      <c r="A153" s="72" t="s">
        <v>626</v>
      </c>
      <c r="B153" s="66" t="s">
        <v>627</v>
      </c>
      <c r="C153" s="67">
        <v>59</v>
      </c>
      <c r="D153" s="67" t="s">
        <v>328</v>
      </c>
      <c r="E153" s="71">
        <v>0.44992435193831798</v>
      </c>
      <c r="F153" s="68">
        <v>90.391459074733106</v>
      </c>
      <c r="G153" s="71">
        <v>0.39744401084097097</v>
      </c>
      <c r="H153" s="68">
        <v>83.274021352313198</v>
      </c>
      <c r="I153" s="71">
        <v>0.11304333068826899</v>
      </c>
      <c r="J153" s="68">
        <v>85.409252669039105</v>
      </c>
      <c r="K153" s="71">
        <v>0.83928571428571397</v>
      </c>
      <c r="L153" s="68">
        <v>94.661921708185005</v>
      </c>
    </row>
    <row r="154" spans="1:12" x14ac:dyDescent="0.2">
      <c r="A154" s="72" t="s">
        <v>628</v>
      </c>
      <c r="B154" s="66" t="s">
        <v>629</v>
      </c>
      <c r="C154" s="67">
        <v>58</v>
      </c>
      <c r="D154" s="67" t="s">
        <v>328</v>
      </c>
      <c r="E154" s="71">
        <v>0.290580814544323</v>
      </c>
      <c r="F154" s="68">
        <v>67.2597864768683</v>
      </c>
      <c r="G154" s="71">
        <v>0.257423542237734</v>
      </c>
      <c r="H154" s="68">
        <v>46.975088967971502</v>
      </c>
      <c r="I154" s="71">
        <v>2.5033187109519801E-2</v>
      </c>
      <c r="J154" s="68">
        <v>53.024911032028498</v>
      </c>
      <c r="K154" s="71">
        <v>0.58928571428571397</v>
      </c>
      <c r="L154" s="68">
        <v>76.512455516014199</v>
      </c>
    </row>
    <row r="155" spans="1:12" x14ac:dyDescent="0.2">
      <c r="A155" s="72" t="s">
        <v>630</v>
      </c>
      <c r="B155" s="66" t="s">
        <v>631</v>
      </c>
      <c r="C155" s="67">
        <v>58</v>
      </c>
      <c r="D155" s="67" t="s">
        <v>328</v>
      </c>
      <c r="E155" s="71">
        <v>0.261916349256404</v>
      </c>
      <c r="F155" s="68">
        <v>61.921708185053397</v>
      </c>
      <c r="G155" s="71">
        <v>0.28518847603082498</v>
      </c>
      <c r="H155" s="68">
        <v>61.209964412811402</v>
      </c>
      <c r="I155" s="71">
        <v>3.6274857452671401E-2</v>
      </c>
      <c r="J155" s="68">
        <v>62.633451957295399</v>
      </c>
      <c r="K155" s="71">
        <v>0.46428571428571402</v>
      </c>
      <c r="L155" s="68">
        <v>65.836298932384295</v>
      </c>
    </row>
    <row r="156" spans="1:12" x14ac:dyDescent="0.2">
      <c r="A156" s="72" t="s">
        <v>632</v>
      </c>
      <c r="B156" s="66" t="s">
        <v>633</v>
      </c>
      <c r="C156" s="67">
        <v>58</v>
      </c>
      <c r="D156" s="67" t="s">
        <v>328</v>
      </c>
      <c r="E156" s="71">
        <v>0.27433274991553502</v>
      </c>
      <c r="F156" s="68">
        <v>64.412811387900405</v>
      </c>
      <c r="G156" s="71">
        <v>0.26509966285794201</v>
      </c>
      <c r="H156" s="68">
        <v>53.024911032028498</v>
      </c>
      <c r="I156" s="71">
        <v>5.7898586888663797E-2</v>
      </c>
      <c r="J156" s="68">
        <v>75.800711743772197</v>
      </c>
      <c r="K156" s="71">
        <v>0.5</v>
      </c>
      <c r="L156" s="68">
        <v>68.683274021352304</v>
      </c>
    </row>
    <row r="157" spans="1:12" x14ac:dyDescent="0.2">
      <c r="A157" s="72" t="s">
        <v>634</v>
      </c>
      <c r="B157" s="66" t="s">
        <v>635</v>
      </c>
      <c r="C157" s="67">
        <v>59</v>
      </c>
      <c r="D157" s="67" t="s">
        <v>328</v>
      </c>
      <c r="E157" s="71">
        <v>0.31141531451751803</v>
      </c>
      <c r="F157" s="68">
        <v>70.462633451957302</v>
      </c>
      <c r="G157" s="71">
        <v>0.34676789805996</v>
      </c>
      <c r="H157" s="68">
        <v>76.156583629893206</v>
      </c>
      <c r="I157" s="71">
        <v>0.19462090263545001</v>
      </c>
      <c r="J157" s="68">
        <v>88.967971530249102</v>
      </c>
      <c r="K157" s="71">
        <v>0.39285714285714302</v>
      </c>
      <c r="L157" s="68">
        <v>60.4982206405694</v>
      </c>
    </row>
    <row r="158" spans="1:12" x14ac:dyDescent="0.2">
      <c r="A158" s="72" t="s">
        <v>636</v>
      </c>
      <c r="B158" s="66" t="s">
        <v>637</v>
      </c>
      <c r="C158" s="67">
        <v>59</v>
      </c>
      <c r="D158" s="67" t="s">
        <v>328</v>
      </c>
      <c r="E158" s="71">
        <v>0.49282224954203802</v>
      </c>
      <c r="F158" s="68">
        <v>93.594306049822094</v>
      </c>
      <c r="G158" s="71">
        <v>0.35840404860125502</v>
      </c>
      <c r="H158" s="68">
        <v>79.0035587188612</v>
      </c>
      <c r="I158" s="71">
        <v>0.120062700024858</v>
      </c>
      <c r="J158" s="68">
        <v>86.120996441281093</v>
      </c>
      <c r="K158" s="71">
        <v>1</v>
      </c>
      <c r="L158" s="68">
        <v>100</v>
      </c>
    </row>
    <row r="159" spans="1:12" x14ac:dyDescent="0.2">
      <c r="A159" s="72" t="s">
        <v>638</v>
      </c>
      <c r="B159" s="66" t="s">
        <v>639</v>
      </c>
      <c r="C159" s="67">
        <v>59</v>
      </c>
      <c r="D159" s="67" t="s">
        <v>328</v>
      </c>
      <c r="E159" s="71">
        <v>0.469403667557524</v>
      </c>
      <c r="F159" s="68">
        <v>91.814946619217096</v>
      </c>
      <c r="G159" s="71">
        <v>0.38279681612691602</v>
      </c>
      <c r="H159" s="68">
        <v>81.4946619217082</v>
      </c>
      <c r="I159" s="71">
        <v>0.45398561511708302</v>
      </c>
      <c r="J159" s="68">
        <v>98.932384341637004</v>
      </c>
      <c r="K159" s="71">
        <v>0.57142857142857195</v>
      </c>
      <c r="L159" s="68">
        <v>74.021352313167299</v>
      </c>
    </row>
    <row r="160" spans="1:12" x14ac:dyDescent="0.2">
      <c r="A160" s="72" t="s">
        <v>640</v>
      </c>
      <c r="B160" s="66" t="s">
        <v>641</v>
      </c>
      <c r="C160" s="67">
        <v>58</v>
      </c>
      <c r="D160" s="67" t="s">
        <v>328</v>
      </c>
      <c r="E160" s="71">
        <v>0.28539863528224302</v>
      </c>
      <c r="F160" s="68">
        <v>66.192170818505303</v>
      </c>
      <c r="G160" s="71">
        <v>0.26795336900802302</v>
      </c>
      <c r="H160" s="68">
        <v>54.804270462633497</v>
      </c>
      <c r="I160" s="71">
        <v>5.2528251124419702E-2</v>
      </c>
      <c r="J160" s="68">
        <v>72.2419928825623</v>
      </c>
      <c r="K160" s="71">
        <v>0.53571428571428603</v>
      </c>
      <c r="L160" s="68">
        <v>70.462633451957302</v>
      </c>
    </row>
    <row r="161" spans="1:12" x14ac:dyDescent="0.2">
      <c r="A161" s="72" t="s">
        <v>642</v>
      </c>
      <c r="B161" s="66" t="s">
        <v>643</v>
      </c>
      <c r="C161" s="67">
        <v>58</v>
      </c>
      <c r="D161" s="67" t="s">
        <v>328</v>
      </c>
      <c r="E161" s="71">
        <v>0.36955571579881302</v>
      </c>
      <c r="F161" s="68">
        <v>81.138790035587206</v>
      </c>
      <c r="G161" s="71">
        <v>0.27475429751527097</v>
      </c>
      <c r="H161" s="68">
        <v>58.718861209964402</v>
      </c>
      <c r="I161" s="71">
        <v>1.24842784525979E-2</v>
      </c>
      <c r="J161" s="68">
        <v>34.8754448398576</v>
      </c>
      <c r="K161" s="71">
        <v>0.82142857142857095</v>
      </c>
      <c r="L161" s="68">
        <v>93.594306049822094</v>
      </c>
    </row>
    <row r="162" spans="1:12" x14ac:dyDescent="0.2">
      <c r="A162" s="72" t="s">
        <v>644</v>
      </c>
      <c r="B162" s="66" t="s">
        <v>645</v>
      </c>
      <c r="C162" s="67">
        <v>58</v>
      </c>
      <c r="D162" s="67" t="s">
        <v>328</v>
      </c>
      <c r="E162" s="71">
        <v>0.30019123328881397</v>
      </c>
      <c r="F162" s="68">
        <v>69.395017793594306</v>
      </c>
      <c r="G162" s="71">
        <v>0.292925930219333</v>
      </c>
      <c r="H162" s="68">
        <v>64.412811387900405</v>
      </c>
      <c r="I162" s="71">
        <v>5.4076341075681503E-2</v>
      </c>
      <c r="J162" s="68">
        <v>73.309608540925296</v>
      </c>
      <c r="K162" s="71">
        <v>0.55357142857142905</v>
      </c>
      <c r="L162" s="68">
        <v>72.2419928825623</v>
      </c>
    </row>
    <row r="163" spans="1:12" x14ac:dyDescent="0.2">
      <c r="A163" s="72" t="s">
        <v>646</v>
      </c>
      <c r="B163" s="66" t="s">
        <v>647</v>
      </c>
      <c r="C163" s="67">
        <v>58</v>
      </c>
      <c r="D163" s="67" t="s">
        <v>328</v>
      </c>
      <c r="E163" s="71">
        <v>0.25758011069974801</v>
      </c>
      <c r="F163" s="68">
        <v>61.565836298932403</v>
      </c>
      <c r="G163" s="71">
        <v>0.31914865860216002</v>
      </c>
      <c r="H163" s="68">
        <v>70.462633451957302</v>
      </c>
      <c r="I163" s="71">
        <v>4.2877387782799099E-2</v>
      </c>
      <c r="J163" s="68">
        <v>65.480427046263301</v>
      </c>
      <c r="K163" s="71">
        <v>0.41071428571428598</v>
      </c>
      <c r="L163" s="68">
        <v>61.921708185053397</v>
      </c>
    </row>
    <row r="164" spans="1:12" x14ac:dyDescent="0.2">
      <c r="A164" s="72" t="s">
        <v>648</v>
      </c>
      <c r="B164" s="66" t="s">
        <v>649</v>
      </c>
      <c r="C164" s="67">
        <v>59</v>
      </c>
      <c r="D164" s="67" t="s">
        <v>328</v>
      </c>
      <c r="E164" s="71">
        <v>0.39882346638076199</v>
      </c>
      <c r="F164" s="68">
        <v>84.697508896797203</v>
      </c>
      <c r="G164" s="71">
        <v>0.31750957691973403</v>
      </c>
      <c r="H164" s="68">
        <v>70.106761565836294</v>
      </c>
      <c r="I164" s="71">
        <v>0.36110367936540999</v>
      </c>
      <c r="J164" s="68">
        <v>95.373665480427107</v>
      </c>
      <c r="K164" s="71">
        <v>0.51785714285714302</v>
      </c>
      <c r="L164" s="68">
        <v>69.7508896797153</v>
      </c>
    </row>
    <row r="165" spans="1:12" x14ac:dyDescent="0.2">
      <c r="A165" s="72" t="s">
        <v>650</v>
      </c>
      <c r="B165" s="66" t="s">
        <v>651</v>
      </c>
      <c r="C165" s="67">
        <v>58</v>
      </c>
      <c r="D165" s="67" t="s">
        <v>328</v>
      </c>
      <c r="E165" s="71">
        <v>0.35879915052925099</v>
      </c>
      <c r="F165" s="68">
        <v>78.291814946619198</v>
      </c>
      <c r="G165" s="71">
        <v>0.43505107510937702</v>
      </c>
      <c r="H165" s="68">
        <v>86.120996441281093</v>
      </c>
      <c r="I165" s="71">
        <v>1.6346376478376098E-2</v>
      </c>
      <c r="J165" s="68">
        <v>44.1281138790036</v>
      </c>
      <c r="K165" s="71">
        <v>0.625</v>
      </c>
      <c r="L165" s="68">
        <v>80.427046263345204</v>
      </c>
    </row>
    <row r="166" spans="1:12" x14ac:dyDescent="0.2">
      <c r="A166" s="72" t="s">
        <v>652</v>
      </c>
      <c r="B166" s="66" t="s">
        <v>653</v>
      </c>
      <c r="C166" s="67">
        <v>59</v>
      </c>
      <c r="D166" s="67" t="s">
        <v>328</v>
      </c>
      <c r="E166" s="71">
        <v>0.460684063512242</v>
      </c>
      <c r="F166" s="68">
        <v>91.103202846975094</v>
      </c>
      <c r="G166" s="71">
        <v>0.411616126450491</v>
      </c>
      <c r="H166" s="68">
        <v>83.985765124555201</v>
      </c>
      <c r="I166" s="71">
        <v>4.1864635514805501E-2</v>
      </c>
      <c r="J166" s="68">
        <v>64.768683274021399</v>
      </c>
      <c r="K166" s="71">
        <v>0.92857142857142805</v>
      </c>
      <c r="L166" s="68">
        <v>96.797153024910997</v>
      </c>
    </row>
    <row r="167" spans="1:12" x14ac:dyDescent="0.2">
      <c r="A167" s="72" t="s">
        <v>654</v>
      </c>
      <c r="B167" s="66" t="s">
        <v>655</v>
      </c>
      <c r="C167" s="67">
        <v>59</v>
      </c>
      <c r="D167" s="67" t="s">
        <v>328</v>
      </c>
      <c r="E167" s="71">
        <v>0.40230098136921999</v>
      </c>
      <c r="F167" s="68">
        <v>85.765124555160099</v>
      </c>
      <c r="G167" s="71">
        <v>0.39674337086325201</v>
      </c>
      <c r="H167" s="68">
        <v>82.562277580071196</v>
      </c>
      <c r="I167" s="71">
        <v>2.4445287530123601E-2</v>
      </c>
      <c r="J167" s="68">
        <v>51.957295373665502</v>
      </c>
      <c r="K167" s="71">
        <v>0.78571428571428603</v>
      </c>
      <c r="L167" s="68">
        <v>91.103202846975094</v>
      </c>
    </row>
    <row r="168" spans="1:12" x14ac:dyDescent="0.2">
      <c r="A168" s="72" t="s">
        <v>656</v>
      </c>
      <c r="B168" s="66" t="s">
        <v>657</v>
      </c>
      <c r="C168" s="67">
        <v>58</v>
      </c>
      <c r="D168" s="67" t="s">
        <v>328</v>
      </c>
      <c r="E168" s="71">
        <v>0.36933200746913702</v>
      </c>
      <c r="F168" s="68">
        <v>80.782918149466198</v>
      </c>
      <c r="G168" s="71">
        <v>0.41361074775282602</v>
      </c>
      <c r="H168" s="68">
        <v>84.341637010676195</v>
      </c>
      <c r="I168" s="71">
        <v>1.5813846083156301E-2</v>
      </c>
      <c r="J168" s="68">
        <v>42.348754448398601</v>
      </c>
      <c r="K168" s="71">
        <v>0.67857142857142805</v>
      </c>
      <c r="L168" s="68">
        <v>85.765124555160099</v>
      </c>
    </row>
    <row r="169" spans="1:12" x14ac:dyDescent="0.2">
      <c r="A169" s="72" t="s">
        <v>658</v>
      </c>
      <c r="B169" s="66" t="s">
        <v>659</v>
      </c>
      <c r="C169" s="67">
        <v>58</v>
      </c>
      <c r="D169" s="67" t="s">
        <v>328</v>
      </c>
      <c r="E169" s="71">
        <v>0.40519246676582898</v>
      </c>
      <c r="F169" s="68">
        <v>86.476868327402101</v>
      </c>
      <c r="G169" s="71">
        <v>0.431729471127411</v>
      </c>
      <c r="H169" s="68">
        <v>85.409252669039105</v>
      </c>
      <c r="I169" s="71">
        <v>5.1705072027218697E-2</v>
      </c>
      <c r="J169" s="68">
        <v>71.530249110320298</v>
      </c>
      <c r="K169" s="71">
        <v>0.73214285714285698</v>
      </c>
      <c r="L169" s="68">
        <v>88.967971530249102</v>
      </c>
    </row>
    <row r="170" spans="1:12" x14ac:dyDescent="0.2">
      <c r="A170" s="72" t="s">
        <v>660</v>
      </c>
      <c r="B170" s="66" t="s">
        <v>661</v>
      </c>
      <c r="C170" s="67">
        <v>58</v>
      </c>
      <c r="D170" s="67" t="s">
        <v>328</v>
      </c>
      <c r="E170" s="71">
        <v>0.47705946021482099</v>
      </c>
      <c r="F170" s="68">
        <v>92.882562277580107</v>
      </c>
      <c r="G170" s="71">
        <v>0.39505490916171399</v>
      </c>
      <c r="H170" s="68">
        <v>82.206405693950202</v>
      </c>
      <c r="I170" s="71">
        <v>3.6123471482749497E-2</v>
      </c>
      <c r="J170" s="68">
        <v>62.277580071174398</v>
      </c>
      <c r="K170" s="71">
        <v>1</v>
      </c>
      <c r="L170" s="68">
        <v>100</v>
      </c>
    </row>
    <row r="171" spans="1:12" x14ac:dyDescent="0.2">
      <c r="A171" s="72" t="s">
        <v>662</v>
      </c>
      <c r="B171" s="66" t="s">
        <v>663</v>
      </c>
      <c r="C171" s="67">
        <v>59</v>
      </c>
      <c r="D171" s="67" t="s">
        <v>328</v>
      </c>
      <c r="E171" s="71">
        <v>0.58125598082631502</v>
      </c>
      <c r="F171" s="68">
        <v>97.153024911032006</v>
      </c>
      <c r="G171" s="71">
        <v>0.60414232805917201</v>
      </c>
      <c r="H171" s="68">
        <v>94.661921708185005</v>
      </c>
      <c r="I171" s="71">
        <v>0.24676847156262899</v>
      </c>
      <c r="J171" s="68">
        <v>92.170818505338104</v>
      </c>
      <c r="K171" s="71">
        <v>0.89285714285714302</v>
      </c>
      <c r="L171" s="68">
        <v>96.085409252668995</v>
      </c>
    </row>
    <row r="172" spans="1:12" x14ac:dyDescent="0.2">
      <c r="A172" s="72" t="s">
        <v>664</v>
      </c>
      <c r="B172" s="66" t="s">
        <v>665</v>
      </c>
      <c r="C172" s="67">
        <v>59</v>
      </c>
      <c r="D172" s="67" t="s">
        <v>328</v>
      </c>
      <c r="E172" s="71">
        <v>0.36234656915291102</v>
      </c>
      <c r="F172" s="68">
        <v>78.647686832740206</v>
      </c>
      <c r="G172" s="71">
        <v>0.320745598155663</v>
      </c>
      <c r="H172" s="68">
        <v>70.818505338078296</v>
      </c>
      <c r="I172" s="71">
        <v>3.4151252160213197E-2</v>
      </c>
      <c r="J172" s="68">
        <v>60.854092526690401</v>
      </c>
      <c r="K172" s="71">
        <v>0.73214285714285698</v>
      </c>
      <c r="L172" s="68">
        <v>88.967971530249102</v>
      </c>
    </row>
    <row r="173" spans="1:12" x14ac:dyDescent="0.2">
      <c r="A173" s="72" t="s">
        <v>666</v>
      </c>
      <c r="B173" s="66" t="s">
        <v>667</v>
      </c>
      <c r="C173" s="67">
        <v>59</v>
      </c>
      <c r="D173" s="67" t="s">
        <v>328</v>
      </c>
      <c r="E173" s="71">
        <v>0.37836020795290498</v>
      </c>
      <c r="F173" s="68">
        <v>81.850533807829194</v>
      </c>
      <c r="G173" s="71">
        <v>0.47468859151266302</v>
      </c>
      <c r="H173" s="68">
        <v>89.323843416370096</v>
      </c>
      <c r="I173" s="71">
        <v>5.3249175203195498E-2</v>
      </c>
      <c r="J173" s="68">
        <v>72.597864768683294</v>
      </c>
      <c r="K173" s="71">
        <v>0.60714285714285698</v>
      </c>
      <c r="L173" s="68">
        <v>78.291814946619198</v>
      </c>
    </row>
    <row r="174" spans="1:12" x14ac:dyDescent="0.2">
      <c r="A174" s="72" t="s">
        <v>668</v>
      </c>
      <c r="B174" s="66" t="s">
        <v>669</v>
      </c>
      <c r="C174" s="67">
        <v>59</v>
      </c>
      <c r="D174" s="67" t="s">
        <v>328</v>
      </c>
      <c r="E174" s="71">
        <v>0.50973965886018002</v>
      </c>
      <c r="F174" s="68">
        <v>94.306049822064097</v>
      </c>
      <c r="G174" s="71">
        <v>0.66105758016720595</v>
      </c>
      <c r="H174" s="68">
        <v>95.729537366548001</v>
      </c>
      <c r="I174" s="71">
        <v>0.27887568212762098</v>
      </c>
      <c r="J174" s="68">
        <v>92.882562277580107</v>
      </c>
      <c r="K174" s="71">
        <v>0.58928571428571397</v>
      </c>
      <c r="L174" s="68">
        <v>76.512455516014199</v>
      </c>
    </row>
    <row r="175" spans="1:12" x14ac:dyDescent="0.2">
      <c r="A175" s="72" t="s">
        <v>670</v>
      </c>
      <c r="B175" s="66" t="s">
        <v>671</v>
      </c>
      <c r="C175" s="67">
        <v>59</v>
      </c>
      <c r="D175" s="67" t="s">
        <v>328</v>
      </c>
      <c r="E175" s="71">
        <v>0.485260963434691</v>
      </c>
      <c r="F175" s="68">
        <v>93.2384341637011</v>
      </c>
      <c r="G175" s="71">
        <v>0.45305534926038399</v>
      </c>
      <c r="H175" s="68">
        <v>88.2562277580071</v>
      </c>
      <c r="I175" s="71">
        <v>5.6298969615117003E-2</v>
      </c>
      <c r="J175" s="68">
        <v>74.733096085409301</v>
      </c>
      <c r="K175" s="71">
        <v>0.94642857142857095</v>
      </c>
      <c r="L175" s="68">
        <v>98.220640569395002</v>
      </c>
    </row>
    <row r="176" spans="1:12" x14ac:dyDescent="0.2">
      <c r="A176" s="72" t="s">
        <v>672</v>
      </c>
      <c r="B176" s="66" t="s">
        <v>673</v>
      </c>
      <c r="C176" s="67">
        <v>59</v>
      </c>
      <c r="D176" s="67" t="s">
        <v>328</v>
      </c>
      <c r="E176" s="71">
        <v>0.62110166770830699</v>
      </c>
      <c r="F176" s="68">
        <v>97.508896797153</v>
      </c>
      <c r="G176" s="71">
        <v>0.46497085065253402</v>
      </c>
      <c r="H176" s="68">
        <v>88.612099644128094</v>
      </c>
      <c r="I176" s="71">
        <v>0.73761986675810098</v>
      </c>
      <c r="J176" s="68">
        <v>100</v>
      </c>
      <c r="K176" s="71">
        <v>0.66071428571428603</v>
      </c>
      <c r="L176" s="68">
        <v>83.985765124555201</v>
      </c>
    </row>
    <row r="177" spans="1:12" x14ac:dyDescent="0.2">
      <c r="A177" s="72" t="s">
        <v>674</v>
      </c>
      <c r="B177" s="66" t="s">
        <v>675</v>
      </c>
      <c r="C177" s="67">
        <v>59</v>
      </c>
      <c r="D177" s="67" t="s">
        <v>328</v>
      </c>
      <c r="E177" s="71">
        <v>0.73963970832634796</v>
      </c>
      <c r="F177" s="68">
        <v>100</v>
      </c>
      <c r="G177" s="71">
        <v>0.89442455909191099</v>
      </c>
      <c r="H177" s="68">
        <v>98.576512455515996</v>
      </c>
      <c r="I177" s="71">
        <v>0.36020885160141902</v>
      </c>
      <c r="J177" s="68">
        <v>95.017793594306099</v>
      </c>
      <c r="K177" s="71">
        <v>0.96428571428571397</v>
      </c>
      <c r="L177" s="68">
        <v>98.576512455515996</v>
      </c>
    </row>
    <row r="178" spans="1:12" x14ac:dyDescent="0.2">
      <c r="A178" s="72" t="s">
        <v>676</v>
      </c>
      <c r="B178" s="66" t="s">
        <v>677</v>
      </c>
      <c r="C178" s="67">
        <v>59</v>
      </c>
      <c r="D178" s="67" t="s">
        <v>328</v>
      </c>
      <c r="E178" s="71">
        <v>0.73176299232020303</v>
      </c>
      <c r="F178" s="68">
        <v>99.644128113879006</v>
      </c>
      <c r="G178" s="71">
        <v>0.91934258881736697</v>
      </c>
      <c r="H178" s="68">
        <v>98.932384341637004</v>
      </c>
      <c r="I178" s="71">
        <v>0.508089245286099</v>
      </c>
      <c r="J178" s="68">
        <v>99.644128113879006</v>
      </c>
      <c r="K178" s="71">
        <v>0.76785714285714302</v>
      </c>
      <c r="L178" s="68">
        <v>90.7473309608541</v>
      </c>
    </row>
    <row r="179" spans="1:12" x14ac:dyDescent="0.2">
      <c r="A179" s="72" t="s">
        <v>678</v>
      </c>
      <c r="B179" s="66" t="s">
        <v>679</v>
      </c>
      <c r="C179" s="67">
        <v>58</v>
      </c>
      <c r="D179" s="67" t="s">
        <v>328</v>
      </c>
      <c r="E179" s="71">
        <v>0.36339248301676702</v>
      </c>
      <c r="F179" s="68">
        <v>79.359430604982194</v>
      </c>
      <c r="G179" s="71">
        <v>0.45162947529625602</v>
      </c>
      <c r="H179" s="68">
        <v>87.900355871886106</v>
      </c>
      <c r="I179" s="71">
        <v>4.92622594683301E-2</v>
      </c>
      <c r="J179" s="68">
        <v>70.818505338078296</v>
      </c>
      <c r="K179" s="71">
        <v>0.58928571428571397</v>
      </c>
      <c r="L179" s="68">
        <v>76.512455516014199</v>
      </c>
    </row>
    <row r="180" spans="1:12" x14ac:dyDescent="0.2">
      <c r="A180" s="72" t="s">
        <v>680</v>
      </c>
      <c r="B180" s="66" t="s">
        <v>681</v>
      </c>
      <c r="C180" s="67">
        <v>58</v>
      </c>
      <c r="D180" s="67" t="s">
        <v>328</v>
      </c>
      <c r="E180" s="71">
        <v>0.37986817381605198</v>
      </c>
      <c r="F180" s="68">
        <v>82.206405693950202</v>
      </c>
      <c r="G180" s="71">
        <v>0.44769120886266001</v>
      </c>
      <c r="H180" s="68">
        <v>87.188612099644104</v>
      </c>
      <c r="I180" s="71">
        <v>4.9056169728354297E-2</v>
      </c>
      <c r="J180" s="68">
        <v>70.462633451957302</v>
      </c>
      <c r="K180" s="71">
        <v>0.64285714285714302</v>
      </c>
      <c r="L180" s="68">
        <v>82.562277580071196</v>
      </c>
    </row>
    <row r="181" spans="1:12" x14ac:dyDescent="0.2">
      <c r="A181" s="72" t="s">
        <v>682</v>
      </c>
      <c r="B181" s="66" t="s">
        <v>683</v>
      </c>
      <c r="C181" s="67">
        <v>58</v>
      </c>
      <c r="D181" s="67" t="s">
        <v>328</v>
      </c>
      <c r="E181" s="71">
        <v>0.35164752888505202</v>
      </c>
      <c r="F181" s="68">
        <v>76.868327402135193</v>
      </c>
      <c r="G181" s="71">
        <v>0.36894770739125798</v>
      </c>
      <c r="H181" s="68">
        <v>80.071174377224196</v>
      </c>
      <c r="I181" s="71">
        <v>2.5280593549613001E-2</v>
      </c>
      <c r="J181" s="68">
        <v>54.092526690391502</v>
      </c>
      <c r="K181" s="71">
        <v>0.66071428571428603</v>
      </c>
      <c r="L181" s="68">
        <v>83.985765124555201</v>
      </c>
    </row>
    <row r="182" spans="1:12" x14ac:dyDescent="0.2">
      <c r="A182" s="72" t="s">
        <v>684</v>
      </c>
      <c r="B182" s="66" t="s">
        <v>685</v>
      </c>
      <c r="C182" s="67">
        <v>58</v>
      </c>
      <c r="D182" s="67" t="s">
        <v>328</v>
      </c>
      <c r="E182" s="71">
        <v>0.50203956854342202</v>
      </c>
      <c r="F182" s="68">
        <v>93.950177935943103</v>
      </c>
      <c r="G182" s="71">
        <v>0.52794189420516102</v>
      </c>
      <c r="H182" s="68">
        <v>92.170818505338104</v>
      </c>
      <c r="I182" s="71">
        <v>3.1748239996533201E-2</v>
      </c>
      <c r="J182" s="68">
        <v>58.718861209964402</v>
      </c>
      <c r="K182" s="71">
        <v>0.94642857142857095</v>
      </c>
      <c r="L182" s="68">
        <v>98.220640569395002</v>
      </c>
    </row>
    <row r="183" spans="1:12" x14ac:dyDescent="0.2">
      <c r="A183" s="72" t="s">
        <v>686</v>
      </c>
      <c r="B183" s="66" t="s">
        <v>687</v>
      </c>
      <c r="C183" s="67">
        <v>59</v>
      </c>
      <c r="D183" s="67" t="s">
        <v>328</v>
      </c>
      <c r="E183" s="71">
        <v>0.70804876911668402</v>
      </c>
      <c r="F183" s="68">
        <v>98.932384341637004</v>
      </c>
      <c r="G183" s="71">
        <v>0.95534690863149196</v>
      </c>
      <c r="H183" s="68">
        <v>100</v>
      </c>
      <c r="I183" s="71">
        <v>0.222370827289988</v>
      </c>
      <c r="J183" s="68">
        <v>89.679715302491104</v>
      </c>
      <c r="K183" s="71">
        <v>0.94642857142857095</v>
      </c>
      <c r="L183" s="68">
        <v>98.220640569395002</v>
      </c>
    </row>
    <row r="184" spans="1:12" x14ac:dyDescent="0.2">
      <c r="A184" s="72" t="s">
        <v>688</v>
      </c>
      <c r="B184" s="66" t="s">
        <v>689</v>
      </c>
      <c r="C184" s="67">
        <v>59</v>
      </c>
      <c r="D184" s="67" t="s">
        <v>328</v>
      </c>
      <c r="E184" s="71">
        <v>0.65697282539077295</v>
      </c>
      <c r="F184" s="68">
        <v>98.576512455515996</v>
      </c>
      <c r="G184" s="71">
        <v>0.72200564137208201</v>
      </c>
      <c r="H184" s="68">
        <v>96.441281138790004</v>
      </c>
      <c r="I184" s="71">
        <v>0.32034140622881002</v>
      </c>
      <c r="J184" s="68">
        <v>93.950177935943103</v>
      </c>
      <c r="K184" s="71">
        <v>0.92857142857142805</v>
      </c>
      <c r="L184" s="68">
        <v>96.797153024910997</v>
      </c>
    </row>
    <row r="185" spans="1:12" x14ac:dyDescent="0.2">
      <c r="A185" s="72" t="s">
        <v>690</v>
      </c>
      <c r="B185" s="66" t="s">
        <v>691</v>
      </c>
      <c r="C185" s="67">
        <v>59</v>
      </c>
      <c r="D185" s="67" t="s">
        <v>328</v>
      </c>
      <c r="E185" s="71">
        <v>0.72995720112925599</v>
      </c>
      <c r="F185" s="68">
        <v>99.288256227757998</v>
      </c>
      <c r="G185" s="71">
        <v>0.847776675759079</v>
      </c>
      <c r="H185" s="68">
        <v>97.864768683273994</v>
      </c>
      <c r="I185" s="71">
        <v>0.39566635620011897</v>
      </c>
      <c r="J185" s="68">
        <v>97.153024911032006</v>
      </c>
      <c r="K185" s="71">
        <v>0.94642857142857095</v>
      </c>
      <c r="L185" s="68">
        <v>98.220640569395002</v>
      </c>
    </row>
    <row r="186" spans="1:12" x14ac:dyDescent="0.2">
      <c r="A186" s="72" t="s">
        <v>692</v>
      </c>
      <c r="B186" s="66" t="s">
        <v>693</v>
      </c>
      <c r="C186" s="67">
        <v>59</v>
      </c>
      <c r="D186" s="67" t="s">
        <v>328</v>
      </c>
      <c r="E186" s="71">
        <v>0.63382867008427601</v>
      </c>
      <c r="F186" s="68">
        <v>97.864768683273994</v>
      </c>
      <c r="G186" s="71">
        <v>0.95462104697505201</v>
      </c>
      <c r="H186" s="68">
        <v>99.644128113879006</v>
      </c>
      <c r="I186" s="71">
        <v>0.23257924899206101</v>
      </c>
      <c r="J186" s="68">
        <v>90.391459074733106</v>
      </c>
      <c r="K186" s="71">
        <v>0.71428571428571397</v>
      </c>
      <c r="L186" s="68">
        <v>87.188612099644104</v>
      </c>
    </row>
    <row r="187" spans="1:12" x14ac:dyDescent="0.2">
      <c r="A187" s="72" t="s">
        <v>694</v>
      </c>
      <c r="B187" s="66" t="s">
        <v>695</v>
      </c>
      <c r="C187" s="67">
        <v>59</v>
      </c>
      <c r="D187" s="67" t="s">
        <v>328</v>
      </c>
      <c r="E187" s="71">
        <v>0.37725489286578301</v>
      </c>
      <c r="F187" s="68">
        <v>81.4946619217082</v>
      </c>
      <c r="G187" s="71">
        <v>0.52397842021624896</v>
      </c>
      <c r="H187" s="68">
        <v>91.814946619217096</v>
      </c>
      <c r="I187" s="71">
        <v>8.9929115523956604E-2</v>
      </c>
      <c r="J187" s="68">
        <v>81.4946619217082</v>
      </c>
      <c r="K187" s="71">
        <v>0.51785714285714302</v>
      </c>
      <c r="L187" s="68">
        <v>69.7508896797153</v>
      </c>
    </row>
    <row r="188" spans="1:12" x14ac:dyDescent="0.2">
      <c r="A188" s="72" t="s">
        <v>696</v>
      </c>
      <c r="B188" s="66" t="s">
        <v>697</v>
      </c>
      <c r="C188" s="67">
        <v>59</v>
      </c>
      <c r="D188" s="67" t="s">
        <v>328</v>
      </c>
      <c r="E188" s="71">
        <v>0.64613242418042804</v>
      </c>
      <c r="F188" s="68">
        <v>98.220640569395002</v>
      </c>
      <c r="G188" s="71">
        <v>0.88755186575729195</v>
      </c>
      <c r="H188" s="68">
        <v>98.220640569395002</v>
      </c>
      <c r="I188" s="71">
        <v>0.49727397821256503</v>
      </c>
      <c r="J188" s="68">
        <v>99.288256227757998</v>
      </c>
      <c r="K188" s="71">
        <v>0.55357142857142905</v>
      </c>
      <c r="L188" s="68">
        <v>72.2419928825623</v>
      </c>
    </row>
    <row r="189" spans="1:12" x14ac:dyDescent="0.2">
      <c r="A189" s="72" t="s">
        <v>698</v>
      </c>
      <c r="B189" s="66" t="s">
        <v>699</v>
      </c>
      <c r="C189" s="67">
        <v>59</v>
      </c>
      <c r="D189" s="67" t="s">
        <v>328</v>
      </c>
      <c r="E189" s="71">
        <v>0.559106014779015</v>
      </c>
      <c r="F189" s="68">
        <v>96.797153024910997</v>
      </c>
      <c r="G189" s="71">
        <v>0.735949053216856</v>
      </c>
      <c r="H189" s="68">
        <v>97.153024911032006</v>
      </c>
      <c r="I189" s="71">
        <v>0.38779756254876102</v>
      </c>
      <c r="J189" s="68">
        <v>96.797153024910997</v>
      </c>
      <c r="K189" s="71">
        <v>0.55357142857142905</v>
      </c>
      <c r="L189" s="68">
        <v>72.2419928825623</v>
      </c>
    </row>
    <row r="190" spans="1:12" x14ac:dyDescent="0.2">
      <c r="A190" s="72" t="s">
        <v>700</v>
      </c>
      <c r="B190" s="66" t="s">
        <v>701</v>
      </c>
      <c r="C190" s="67">
        <v>59</v>
      </c>
      <c r="D190" s="67" t="s">
        <v>328</v>
      </c>
      <c r="E190" s="71">
        <v>0.53192357673245005</v>
      </c>
      <c r="F190" s="68">
        <v>95.373665480427107</v>
      </c>
      <c r="G190" s="71">
        <v>0.93036912666517801</v>
      </c>
      <c r="H190" s="68">
        <v>99.288256227757998</v>
      </c>
      <c r="I190" s="71">
        <v>7.6115889246457999E-2</v>
      </c>
      <c r="J190" s="68">
        <v>80.782918149466198</v>
      </c>
      <c r="K190" s="71">
        <v>0.58928571428571397</v>
      </c>
      <c r="L190" s="68">
        <v>76.512455516014199</v>
      </c>
    </row>
    <row r="191" spans="1:12" x14ac:dyDescent="0.2">
      <c r="A191" s="72" t="s">
        <v>702</v>
      </c>
      <c r="B191" s="66" t="s">
        <v>703</v>
      </c>
      <c r="C191" s="67">
        <v>59</v>
      </c>
      <c r="D191" s="67" t="s">
        <v>328</v>
      </c>
      <c r="E191" s="71">
        <v>0.54900125118453502</v>
      </c>
      <c r="F191" s="68">
        <v>96.441281138790004</v>
      </c>
      <c r="G191" s="71">
        <v>0.77208992748380301</v>
      </c>
      <c r="H191" s="68">
        <v>97.508896797153</v>
      </c>
      <c r="I191" s="71">
        <v>0.374913826069801</v>
      </c>
      <c r="J191" s="68">
        <v>96.441281138790004</v>
      </c>
      <c r="K191" s="71">
        <v>0.5</v>
      </c>
      <c r="L191" s="68">
        <v>68.683274021352304</v>
      </c>
    </row>
    <row r="192" spans="1:12" x14ac:dyDescent="0.2">
      <c r="A192" s="72" t="s">
        <v>704</v>
      </c>
      <c r="B192" s="66" t="s">
        <v>705</v>
      </c>
      <c r="C192" s="67">
        <v>59</v>
      </c>
      <c r="D192" s="67" t="s">
        <v>328</v>
      </c>
      <c r="E192" s="71">
        <v>0.51815914961391196</v>
      </c>
      <c r="F192" s="68">
        <v>94.661921708185005</v>
      </c>
      <c r="G192" s="71">
        <v>0.66431452551039605</v>
      </c>
      <c r="H192" s="68">
        <v>96.085409252668995</v>
      </c>
      <c r="I192" s="71">
        <v>0.40802006618848302</v>
      </c>
      <c r="J192" s="68">
        <v>98.220640569395002</v>
      </c>
      <c r="K192" s="71">
        <v>0.48214285714285698</v>
      </c>
      <c r="L192" s="68">
        <v>66.192170818505303</v>
      </c>
    </row>
    <row r="193" spans="1:12" x14ac:dyDescent="0.2">
      <c r="A193" s="72" t="s">
        <v>706</v>
      </c>
      <c r="B193" s="66" t="s">
        <v>707</v>
      </c>
      <c r="C193" s="67">
        <v>59</v>
      </c>
      <c r="D193" s="67" t="s">
        <v>328</v>
      </c>
      <c r="E193" s="71">
        <v>0.45771930224395702</v>
      </c>
      <c r="F193" s="68">
        <v>90.7473309608541</v>
      </c>
      <c r="G193" s="71">
        <v>0.490846917129168</v>
      </c>
      <c r="H193" s="68">
        <v>89.679715302491104</v>
      </c>
      <c r="I193" s="71">
        <v>0.239453846745561</v>
      </c>
      <c r="J193" s="68">
        <v>91.459074733096102</v>
      </c>
      <c r="K193" s="71">
        <v>0.64285714285714302</v>
      </c>
      <c r="L193" s="68">
        <v>82.562277580071196</v>
      </c>
    </row>
    <row r="194" spans="1:12" x14ac:dyDescent="0.2">
      <c r="A194" s="72" t="s">
        <v>708</v>
      </c>
      <c r="B194" s="66" t="s">
        <v>709</v>
      </c>
      <c r="C194" s="67">
        <v>58</v>
      </c>
      <c r="D194" s="67" t="s">
        <v>328</v>
      </c>
      <c r="E194" s="71">
        <v>1.0079833107374999E-2</v>
      </c>
      <c r="F194" s="68">
        <v>1.4234875444839901</v>
      </c>
      <c r="G194" s="71">
        <v>3.0053589207732701E-2</v>
      </c>
      <c r="H194" s="68">
        <v>1.4234875444839901</v>
      </c>
      <c r="I194" s="71">
        <v>1.85910114392399E-4</v>
      </c>
      <c r="J194" s="68">
        <v>5.3380782918149503</v>
      </c>
      <c r="K194" s="71">
        <v>0</v>
      </c>
      <c r="L194" s="68">
        <v>39.5017793594306</v>
      </c>
    </row>
    <row r="195" spans="1:12" x14ac:dyDescent="0.2">
      <c r="A195" s="72" t="s">
        <v>710</v>
      </c>
      <c r="B195" s="66" t="s">
        <v>711</v>
      </c>
      <c r="C195" s="67">
        <v>58</v>
      </c>
      <c r="D195" s="67" t="s">
        <v>328</v>
      </c>
      <c r="E195" s="71">
        <v>0.106693799391211</v>
      </c>
      <c r="F195" s="68">
        <v>41.281138790035598</v>
      </c>
      <c r="G195" s="71">
        <v>0.24854459968866499</v>
      </c>
      <c r="H195" s="68">
        <v>29.1814946619217</v>
      </c>
      <c r="I195" s="71">
        <v>7.1536798484969202E-2</v>
      </c>
      <c r="J195" s="68">
        <v>79.0035587188612</v>
      </c>
      <c r="K195" s="71">
        <v>0</v>
      </c>
      <c r="L195" s="68">
        <v>39.5017793594306</v>
      </c>
    </row>
    <row r="196" spans="1:12" x14ac:dyDescent="0.2">
      <c r="A196" s="72" t="s">
        <v>712</v>
      </c>
      <c r="B196" s="66" t="s">
        <v>713</v>
      </c>
      <c r="C196" s="67">
        <v>58</v>
      </c>
      <c r="D196" s="67" t="s">
        <v>328</v>
      </c>
      <c r="E196" s="71">
        <v>9.9099731977510999E-2</v>
      </c>
      <c r="F196" s="68">
        <v>35.587188612099602</v>
      </c>
      <c r="G196" s="71">
        <v>0.24918452521967199</v>
      </c>
      <c r="H196" s="68">
        <v>29.893238434163699</v>
      </c>
      <c r="I196" s="71">
        <v>4.8114670712861102E-2</v>
      </c>
      <c r="J196" s="68">
        <v>69.039145907473298</v>
      </c>
      <c r="K196" s="71">
        <v>0</v>
      </c>
      <c r="L196" s="68">
        <v>39.5017793594306</v>
      </c>
    </row>
    <row r="197" spans="1:12" x14ac:dyDescent="0.2">
      <c r="A197" s="72" t="s">
        <v>714</v>
      </c>
      <c r="B197" s="66" t="s">
        <v>715</v>
      </c>
      <c r="C197" s="67">
        <v>58</v>
      </c>
      <c r="D197" s="67" t="s">
        <v>328</v>
      </c>
      <c r="E197" s="71">
        <v>7.5266003584370397E-2</v>
      </c>
      <c r="F197" s="68">
        <v>13.167259786476899</v>
      </c>
      <c r="G197" s="71">
        <v>0.20087354721147599</v>
      </c>
      <c r="H197" s="68">
        <v>15.302491103202801</v>
      </c>
      <c r="I197" s="71">
        <v>2.4924463541635199E-2</v>
      </c>
      <c r="J197" s="68">
        <v>52.669039145907497</v>
      </c>
      <c r="K197" s="71">
        <v>0</v>
      </c>
      <c r="L197" s="68">
        <v>39.5017793594306</v>
      </c>
    </row>
    <row r="198" spans="1:12" x14ac:dyDescent="0.2">
      <c r="A198" s="72" t="s">
        <v>716</v>
      </c>
      <c r="B198" s="66" t="s">
        <v>717</v>
      </c>
      <c r="C198" s="67">
        <v>58</v>
      </c>
      <c r="D198" s="67" t="s">
        <v>328</v>
      </c>
      <c r="E198" s="71">
        <v>7.9429981797846799E-2</v>
      </c>
      <c r="F198" s="68">
        <v>16.014234875444799</v>
      </c>
      <c r="G198" s="71">
        <v>0.23828993618255101</v>
      </c>
      <c r="H198" s="68">
        <v>23.131672597864799</v>
      </c>
      <c r="I198" s="71">
        <v>9.2109899847064006E-9</v>
      </c>
      <c r="J198" s="68">
        <v>1.4234875444839901</v>
      </c>
      <c r="K198" s="71">
        <v>0</v>
      </c>
      <c r="L198" s="68">
        <v>39.5017793594306</v>
      </c>
    </row>
    <row r="199" spans="1:12" x14ac:dyDescent="0.2">
      <c r="A199" s="72" t="s">
        <v>718</v>
      </c>
      <c r="B199" s="66" t="s">
        <v>719</v>
      </c>
      <c r="C199" s="67">
        <v>58</v>
      </c>
      <c r="D199" s="67" t="s">
        <v>328</v>
      </c>
      <c r="E199" s="71">
        <v>8.5469500705219498E-2</v>
      </c>
      <c r="F199" s="68">
        <v>22.419928825622801</v>
      </c>
      <c r="G199" s="71">
        <v>0.20855475139326901</v>
      </c>
      <c r="H199" s="68">
        <v>16.725978647686802</v>
      </c>
      <c r="I199" s="71">
        <v>4.7853750722389302E-2</v>
      </c>
      <c r="J199" s="68">
        <v>68.683274021352304</v>
      </c>
      <c r="K199" s="71">
        <v>0</v>
      </c>
      <c r="L199" s="68">
        <v>39.5017793594306</v>
      </c>
    </row>
    <row r="200" spans="1:12" x14ac:dyDescent="0.2">
      <c r="A200" s="72" t="s">
        <v>720</v>
      </c>
      <c r="B200" s="66" t="s">
        <v>721</v>
      </c>
      <c r="C200" s="67">
        <v>58</v>
      </c>
      <c r="D200" s="67" t="s">
        <v>328</v>
      </c>
      <c r="E200" s="71">
        <v>0.10154313705241901</v>
      </c>
      <c r="F200" s="68">
        <v>38.434163701067597</v>
      </c>
      <c r="G200" s="71">
        <v>0.25122107617473699</v>
      </c>
      <c r="H200" s="68">
        <v>35.587188612099602</v>
      </c>
      <c r="I200" s="71">
        <v>5.3408334982519401E-2</v>
      </c>
      <c r="J200" s="68">
        <v>72.953736654804302</v>
      </c>
      <c r="K200" s="71">
        <v>0</v>
      </c>
      <c r="L200" s="68">
        <v>39.5017793594306</v>
      </c>
    </row>
    <row r="201" spans="1:12" x14ac:dyDescent="0.2">
      <c r="A201" s="72" t="s">
        <v>722</v>
      </c>
      <c r="B201" s="66" t="s">
        <v>723</v>
      </c>
      <c r="C201" s="67">
        <v>58</v>
      </c>
      <c r="D201" s="67" t="s">
        <v>328</v>
      </c>
      <c r="E201" s="71">
        <v>0.11623849075664699</v>
      </c>
      <c r="F201" s="68">
        <v>45.195729537366503</v>
      </c>
      <c r="G201" s="71">
        <v>0.24999999939386899</v>
      </c>
      <c r="H201" s="68">
        <v>32.7402135231317</v>
      </c>
      <c r="I201" s="71">
        <v>9.8715472876072602E-2</v>
      </c>
      <c r="J201" s="68">
        <v>82.918149466192204</v>
      </c>
      <c r="K201" s="71">
        <v>0</v>
      </c>
      <c r="L201" s="68">
        <v>39.5017793594306</v>
      </c>
    </row>
    <row r="202" spans="1:12" x14ac:dyDescent="0.2">
      <c r="A202" s="72" t="s">
        <v>724</v>
      </c>
      <c r="B202" s="66" t="s">
        <v>725</v>
      </c>
      <c r="C202" s="67">
        <v>58</v>
      </c>
      <c r="D202" s="67" t="s">
        <v>328</v>
      </c>
      <c r="E202" s="71">
        <v>9.8995641757805702E-2</v>
      </c>
      <c r="F202" s="68">
        <v>34.8754448398576</v>
      </c>
      <c r="G202" s="71">
        <v>0.27273990555774302</v>
      </c>
      <c r="H202" s="68">
        <v>57.295373665480398</v>
      </c>
      <c r="I202" s="71">
        <v>2.4247019715674199E-2</v>
      </c>
      <c r="J202" s="68">
        <v>51.601423487544501</v>
      </c>
      <c r="K202" s="71">
        <v>0</v>
      </c>
      <c r="L202" s="68">
        <v>39.5017793594306</v>
      </c>
    </row>
    <row r="203" spans="1:12" x14ac:dyDescent="0.2">
      <c r="A203" s="72" t="s">
        <v>726</v>
      </c>
      <c r="B203" s="66" t="s">
        <v>727</v>
      </c>
      <c r="C203" s="67">
        <v>58</v>
      </c>
      <c r="D203" s="67" t="s">
        <v>328</v>
      </c>
      <c r="E203" s="71">
        <v>0.16316121582715101</v>
      </c>
      <c r="F203" s="68">
        <v>54.448398576512503</v>
      </c>
      <c r="G203" s="71">
        <v>0.24999999996701</v>
      </c>
      <c r="H203" s="68">
        <v>33.451957295373703</v>
      </c>
      <c r="I203" s="71">
        <v>0.23948364751444401</v>
      </c>
      <c r="J203" s="68">
        <v>91.814946619217096</v>
      </c>
      <c r="K203" s="71">
        <v>0</v>
      </c>
      <c r="L203" s="68">
        <v>39.5017793594306</v>
      </c>
    </row>
    <row r="204" spans="1:12" x14ac:dyDescent="0.2">
      <c r="A204" s="72" t="s">
        <v>728</v>
      </c>
      <c r="B204" s="66" t="s">
        <v>729</v>
      </c>
      <c r="C204" s="67">
        <v>58</v>
      </c>
      <c r="D204" s="67" t="s">
        <v>328</v>
      </c>
      <c r="E204" s="71">
        <v>0.206327654667048</v>
      </c>
      <c r="F204" s="68">
        <v>56.939501779359396</v>
      </c>
      <c r="G204" s="71">
        <v>0.25321782999779702</v>
      </c>
      <c r="H204" s="68">
        <v>39.5017793594306</v>
      </c>
      <c r="I204" s="71">
        <v>0.34790799114620502</v>
      </c>
      <c r="J204" s="68">
        <v>94.306049822064097</v>
      </c>
      <c r="K204" s="71">
        <v>1.7857142857142901E-2</v>
      </c>
      <c r="L204" s="68">
        <v>49.466192170818502</v>
      </c>
    </row>
    <row r="205" spans="1:12" x14ac:dyDescent="0.2">
      <c r="A205" s="72" t="s">
        <v>730</v>
      </c>
      <c r="B205" s="66" t="s">
        <v>731</v>
      </c>
      <c r="C205" s="67">
        <v>58</v>
      </c>
      <c r="D205" s="67" t="s">
        <v>328</v>
      </c>
      <c r="E205" s="71">
        <v>9.9585139348369905E-2</v>
      </c>
      <c r="F205" s="68">
        <v>36.298932384341597</v>
      </c>
      <c r="G205" s="71">
        <v>0.27242713862010798</v>
      </c>
      <c r="H205" s="68">
        <v>56.939501779359396</v>
      </c>
      <c r="I205" s="71">
        <v>2.6328279425001998E-2</v>
      </c>
      <c r="J205" s="68">
        <v>55.516014234875399</v>
      </c>
      <c r="K205" s="71">
        <v>0</v>
      </c>
      <c r="L205" s="68">
        <v>39.5017793594306</v>
      </c>
    </row>
    <row r="206" spans="1:12" x14ac:dyDescent="0.2">
      <c r="A206" s="72" t="s">
        <v>732</v>
      </c>
      <c r="B206" s="66" t="s">
        <v>733</v>
      </c>
      <c r="C206" s="67">
        <v>58</v>
      </c>
      <c r="D206" s="67" t="s">
        <v>328</v>
      </c>
      <c r="E206" s="71">
        <v>8.4366287842749604E-2</v>
      </c>
      <c r="F206" s="68">
        <v>21.352313167259801</v>
      </c>
      <c r="G206" s="71">
        <v>0.249825298879818</v>
      </c>
      <c r="H206" s="68">
        <v>30.960854092526699</v>
      </c>
      <c r="I206" s="71">
        <v>3.2735646484309102E-3</v>
      </c>
      <c r="J206" s="68">
        <v>14.5907473309609</v>
      </c>
      <c r="K206" s="71">
        <v>0</v>
      </c>
      <c r="L206" s="68">
        <v>39.5017793594306</v>
      </c>
    </row>
    <row r="207" spans="1:12" x14ac:dyDescent="0.2">
      <c r="A207" s="72" t="s">
        <v>535</v>
      </c>
      <c r="B207" s="66" t="s">
        <v>734</v>
      </c>
      <c r="C207" s="67">
        <v>58</v>
      </c>
      <c r="D207" s="67" t="s">
        <v>328</v>
      </c>
      <c r="E207" s="71">
        <v>9.9655422099329802E-2</v>
      </c>
      <c r="F207" s="68">
        <v>36.654804270462598</v>
      </c>
      <c r="G207" s="71">
        <v>0.24999999983094301</v>
      </c>
      <c r="H207" s="68">
        <v>33.096085409252701</v>
      </c>
      <c r="I207" s="71">
        <v>4.8966266467046202E-2</v>
      </c>
      <c r="J207" s="68">
        <v>70.106761565836294</v>
      </c>
      <c r="K207" s="71">
        <v>0</v>
      </c>
      <c r="L207" s="68">
        <v>39.5017793594306</v>
      </c>
    </row>
    <row r="208" spans="1:12" x14ac:dyDescent="0.2">
      <c r="A208" s="72" t="s">
        <v>735</v>
      </c>
      <c r="B208" s="66" t="s">
        <v>736</v>
      </c>
      <c r="C208" s="67">
        <v>58</v>
      </c>
      <c r="D208" s="67" t="s">
        <v>328</v>
      </c>
      <c r="E208" s="71">
        <v>4.6272002077586402E-2</v>
      </c>
      <c r="F208" s="68">
        <v>6.7615658362989297</v>
      </c>
      <c r="G208" s="71">
        <v>0.13873450122106301</v>
      </c>
      <c r="H208" s="68">
        <v>7.1174377224199299</v>
      </c>
      <c r="I208" s="71">
        <v>8.15050116959615E-5</v>
      </c>
      <c r="J208" s="68">
        <v>4.6263345195729499</v>
      </c>
      <c r="K208" s="71">
        <v>0</v>
      </c>
      <c r="L208" s="68">
        <v>39.5017793594306</v>
      </c>
    </row>
    <row r="209" spans="1:12" x14ac:dyDescent="0.2">
      <c r="A209" s="72" t="s">
        <v>737</v>
      </c>
      <c r="B209" s="66" t="s">
        <v>738</v>
      </c>
      <c r="C209" s="67">
        <v>58</v>
      </c>
      <c r="D209" s="67" t="s">
        <v>328</v>
      </c>
      <c r="E209" s="71">
        <v>7.31211736964551E-2</v>
      </c>
      <c r="F209" s="68">
        <v>12.8113879003559</v>
      </c>
      <c r="G209" s="71">
        <v>0.21748074592237701</v>
      </c>
      <c r="H209" s="68">
        <v>17.793594306049801</v>
      </c>
      <c r="I209" s="71">
        <v>1.88277516698781E-3</v>
      </c>
      <c r="J209" s="68">
        <v>12.455516014234901</v>
      </c>
      <c r="K209" s="71">
        <v>0</v>
      </c>
      <c r="L209" s="68">
        <v>39.5017793594306</v>
      </c>
    </row>
    <row r="210" spans="1:12" x14ac:dyDescent="0.2">
      <c r="A210" s="72" t="s">
        <v>739</v>
      </c>
      <c r="B210" s="66" t="s">
        <v>740</v>
      </c>
      <c r="C210" s="67">
        <v>58</v>
      </c>
      <c r="D210" s="67" t="s">
        <v>328</v>
      </c>
      <c r="E210" s="71">
        <v>9.9228627375792897E-2</v>
      </c>
      <c r="F210" s="68">
        <v>35.943060498220603</v>
      </c>
      <c r="G210" s="71">
        <v>0.246233968654722</v>
      </c>
      <c r="H210" s="68">
        <v>27.046263345195701</v>
      </c>
      <c r="I210" s="71">
        <v>5.1451913472657103E-2</v>
      </c>
      <c r="J210" s="68">
        <v>71.174377224199304</v>
      </c>
      <c r="K210" s="71">
        <v>0</v>
      </c>
      <c r="L210" s="68">
        <v>39.5017793594306</v>
      </c>
    </row>
    <row r="211" spans="1:12" x14ac:dyDescent="0.2">
      <c r="A211" s="72" t="s">
        <v>741</v>
      </c>
      <c r="B211" s="66" t="s">
        <v>742</v>
      </c>
      <c r="C211" s="67">
        <v>58</v>
      </c>
      <c r="D211" s="67" t="s">
        <v>328</v>
      </c>
      <c r="E211" s="71">
        <v>9.6116879913287906E-2</v>
      </c>
      <c r="F211" s="68">
        <v>32.384341637010699</v>
      </c>
      <c r="G211" s="71">
        <v>0.287290093536401</v>
      </c>
      <c r="H211" s="68">
        <v>61.921708185053397</v>
      </c>
      <c r="I211" s="71">
        <v>1.0605462034626199E-3</v>
      </c>
      <c r="J211" s="68">
        <v>10.3202846975089</v>
      </c>
      <c r="K211" s="71">
        <v>0</v>
      </c>
      <c r="L211" s="68">
        <v>39.5017793594306</v>
      </c>
    </row>
    <row r="212" spans="1:12" x14ac:dyDescent="0.2">
      <c r="A212" s="72" t="s">
        <v>743</v>
      </c>
      <c r="B212" s="66" t="s">
        <v>744</v>
      </c>
      <c r="C212" s="67">
        <v>58</v>
      </c>
      <c r="D212" s="67" t="s">
        <v>328</v>
      </c>
      <c r="E212" s="71">
        <v>2.4109081670319402E-2</v>
      </c>
      <c r="F212" s="68">
        <v>2.8469750889679699</v>
      </c>
      <c r="G212" s="71">
        <v>7.1903927296312495E-2</v>
      </c>
      <c r="H212" s="68">
        <v>3.2028469750889701</v>
      </c>
      <c r="I212" s="71">
        <v>4.2331771464575499E-4</v>
      </c>
      <c r="J212" s="68">
        <v>7.4733096085409203</v>
      </c>
      <c r="K212" s="71">
        <v>0</v>
      </c>
      <c r="L212" s="68">
        <v>39.5017793594306</v>
      </c>
    </row>
    <row r="213" spans="1:12" x14ac:dyDescent="0.2">
      <c r="A213" s="72" t="s">
        <v>745</v>
      </c>
      <c r="B213" s="66" t="s">
        <v>746</v>
      </c>
      <c r="C213" s="67">
        <v>58</v>
      </c>
      <c r="D213" s="67" t="s">
        <v>328</v>
      </c>
      <c r="E213" s="71">
        <v>8.3805494748924805E-2</v>
      </c>
      <c r="F213" s="68">
        <v>20.9964412811388</v>
      </c>
      <c r="G213" s="71">
        <v>0.25061424570045698</v>
      </c>
      <c r="H213" s="68">
        <v>33.807829181494697</v>
      </c>
      <c r="I213" s="71">
        <v>8.0223854631689205E-4</v>
      </c>
      <c r="J213" s="68">
        <v>8.8967971530249095</v>
      </c>
      <c r="K213" s="71">
        <v>0</v>
      </c>
      <c r="L213" s="68">
        <v>39.5017793594306</v>
      </c>
    </row>
    <row r="214" spans="1:12" x14ac:dyDescent="0.2">
      <c r="A214" s="72" t="s">
        <v>747</v>
      </c>
      <c r="B214" s="66" t="s">
        <v>748</v>
      </c>
      <c r="C214" s="67">
        <v>58</v>
      </c>
      <c r="D214" s="67" t="s">
        <v>328</v>
      </c>
      <c r="E214" s="71">
        <v>0.15470483388613501</v>
      </c>
      <c r="F214" s="68">
        <v>53.380782918149499</v>
      </c>
      <c r="G214" s="71">
        <v>0.229549553476947</v>
      </c>
      <c r="H214" s="68">
        <v>19.9288256227758</v>
      </c>
      <c r="I214" s="71">
        <v>0.23456494818145901</v>
      </c>
      <c r="J214" s="68">
        <v>90.7473309608541</v>
      </c>
      <c r="K214" s="71">
        <v>0</v>
      </c>
      <c r="L214" s="68">
        <v>39.5017793594306</v>
      </c>
    </row>
    <row r="215" spans="1:12" x14ac:dyDescent="0.2">
      <c r="A215" s="72" t="s">
        <v>749</v>
      </c>
      <c r="B215" s="66" t="s">
        <v>750</v>
      </c>
      <c r="C215" s="67">
        <v>58</v>
      </c>
      <c r="D215" s="67" t="s">
        <v>328</v>
      </c>
      <c r="E215" s="71">
        <v>2.2016272842097E-2</v>
      </c>
      <c r="F215" s="68">
        <v>2.1352313167259802</v>
      </c>
      <c r="G215" s="71">
        <v>6.5160623548399202E-2</v>
      </c>
      <c r="H215" s="68">
        <v>2.4911032028469799</v>
      </c>
      <c r="I215" s="71">
        <v>8.8819497789191504E-4</v>
      </c>
      <c r="J215" s="68">
        <v>9.6085409252668992</v>
      </c>
      <c r="K215" s="71">
        <v>0</v>
      </c>
      <c r="L215" s="68">
        <v>39.5017793594306</v>
      </c>
    </row>
    <row r="216" spans="1:12" x14ac:dyDescent="0.2">
      <c r="A216" s="72" t="s">
        <v>751</v>
      </c>
      <c r="B216" s="66" t="s">
        <v>752</v>
      </c>
      <c r="C216" s="67">
        <v>58</v>
      </c>
      <c r="D216" s="67" t="s">
        <v>328</v>
      </c>
      <c r="E216" s="71">
        <v>5.7803197517177697E-2</v>
      </c>
      <c r="F216" s="68">
        <v>9.9644128113879002</v>
      </c>
      <c r="G216" s="71">
        <v>0.17234665574059399</v>
      </c>
      <c r="H216" s="68">
        <v>12.455516014234901</v>
      </c>
      <c r="I216" s="71">
        <v>1.06293681093908E-3</v>
      </c>
      <c r="J216" s="68">
        <v>10.676156583629901</v>
      </c>
      <c r="K216" s="71">
        <v>0</v>
      </c>
      <c r="L216" s="68">
        <v>39.5017793594306</v>
      </c>
    </row>
    <row r="217" spans="1:12" x14ac:dyDescent="0.2">
      <c r="A217" s="72" t="s">
        <v>753</v>
      </c>
      <c r="B217" s="66" t="s">
        <v>754</v>
      </c>
      <c r="C217" s="67">
        <v>58</v>
      </c>
      <c r="D217" s="67" t="s">
        <v>328</v>
      </c>
      <c r="E217" s="71">
        <v>7.7511320626106897E-2</v>
      </c>
      <c r="F217" s="68">
        <v>14.9466192170818</v>
      </c>
      <c r="G217" s="71">
        <v>0.22971819839959101</v>
      </c>
      <c r="H217" s="68">
        <v>20.284697508896802</v>
      </c>
      <c r="I217" s="71">
        <v>2.8157634787294799E-3</v>
      </c>
      <c r="J217" s="68">
        <v>13.5231316725979</v>
      </c>
      <c r="K217" s="71">
        <v>0</v>
      </c>
      <c r="L217" s="68">
        <v>39.5017793594306</v>
      </c>
    </row>
    <row r="218" spans="1:12" x14ac:dyDescent="0.2">
      <c r="A218" s="72" t="s">
        <v>755</v>
      </c>
      <c r="B218" s="66" t="s">
        <v>756</v>
      </c>
      <c r="C218" s="67">
        <v>58</v>
      </c>
      <c r="D218" s="67" t="s">
        <v>328</v>
      </c>
      <c r="E218" s="71">
        <v>9.3172461418750407E-3</v>
      </c>
      <c r="F218" s="68">
        <v>1.0676156583629901</v>
      </c>
      <c r="G218" s="71">
        <v>7.6172807103109799E-3</v>
      </c>
      <c r="H218" s="68">
        <v>0.71174377224199303</v>
      </c>
      <c r="I218" s="71">
        <v>2.4773148581712701E-3</v>
      </c>
      <c r="J218" s="68">
        <v>12.8113879003559</v>
      </c>
      <c r="K218" s="71">
        <v>1.7857142857142901E-2</v>
      </c>
      <c r="L218" s="68">
        <v>49.466192170818502</v>
      </c>
    </row>
    <row r="219" spans="1:12" x14ac:dyDescent="0.2">
      <c r="A219" s="72" t="s">
        <v>583</v>
      </c>
      <c r="B219" s="66" t="s">
        <v>757</v>
      </c>
      <c r="C219" s="67">
        <v>58</v>
      </c>
      <c r="D219" s="67" t="s">
        <v>328</v>
      </c>
      <c r="E219" s="71">
        <v>0.11085072166440001</v>
      </c>
      <c r="F219" s="68">
        <v>41.9928825622776</v>
      </c>
      <c r="G219" s="71">
        <v>0.151976268866377</v>
      </c>
      <c r="H219" s="68">
        <v>8.1850533807829198</v>
      </c>
      <c r="I219" s="71">
        <v>0.14486161041253801</v>
      </c>
      <c r="J219" s="68">
        <v>86.832740213523095</v>
      </c>
      <c r="K219" s="71">
        <v>3.5714285714285698E-2</v>
      </c>
      <c r="L219" s="68">
        <v>51.601423487544501</v>
      </c>
    </row>
    <row r="220" spans="1:12" x14ac:dyDescent="0.2">
      <c r="A220" s="72" t="s">
        <v>758</v>
      </c>
      <c r="B220" s="66" t="s">
        <v>759</v>
      </c>
      <c r="C220" s="67">
        <v>58</v>
      </c>
      <c r="D220" s="67" t="s">
        <v>328</v>
      </c>
      <c r="E220" s="71">
        <v>0.156775567005627</v>
      </c>
      <c r="F220" s="68">
        <v>53.736654804270501</v>
      </c>
      <c r="G220" s="71">
        <v>0.17183228980753301</v>
      </c>
      <c r="H220" s="68">
        <v>12.0996441281139</v>
      </c>
      <c r="I220" s="71">
        <v>0.26278012549506102</v>
      </c>
      <c r="J220" s="68">
        <v>92.526690391459098</v>
      </c>
      <c r="K220" s="71">
        <v>3.5714285714285698E-2</v>
      </c>
      <c r="L220" s="68">
        <v>51.601423487544501</v>
      </c>
    </row>
    <row r="221" spans="1:12" x14ac:dyDescent="0.2">
      <c r="A221" s="72" t="s">
        <v>760</v>
      </c>
      <c r="B221" s="66" t="s">
        <v>761</v>
      </c>
      <c r="C221" s="67">
        <v>58</v>
      </c>
      <c r="D221" s="67" t="s">
        <v>328</v>
      </c>
      <c r="E221" s="71">
        <v>0.189538011603993</v>
      </c>
      <c r="F221" s="68">
        <v>56.227758007117401</v>
      </c>
      <c r="G221" s="71">
        <v>0.21577454972799801</v>
      </c>
      <c r="H221" s="68">
        <v>17.4377224199288</v>
      </c>
      <c r="I221" s="71">
        <v>0.352839485083982</v>
      </c>
      <c r="J221" s="68">
        <v>94.661921708185005</v>
      </c>
      <c r="K221" s="71">
        <v>0</v>
      </c>
      <c r="L221" s="68">
        <v>39.5017793594306</v>
      </c>
    </row>
    <row r="222" spans="1:12" x14ac:dyDescent="0.2">
      <c r="A222" s="72" t="s">
        <v>535</v>
      </c>
      <c r="B222" s="66" t="s">
        <v>762</v>
      </c>
      <c r="C222" s="67">
        <v>58</v>
      </c>
      <c r="D222" s="67" t="s">
        <v>328</v>
      </c>
      <c r="E222" s="71">
        <v>9.1210567023585806E-2</v>
      </c>
      <c r="F222" s="68">
        <v>27.402135231316699</v>
      </c>
      <c r="G222" s="71">
        <v>0.24450307789967499</v>
      </c>
      <c r="H222" s="68">
        <v>25.978647686832701</v>
      </c>
      <c r="I222" s="71">
        <v>2.9128623171082099E-2</v>
      </c>
      <c r="J222" s="68">
        <v>56.939501779359396</v>
      </c>
      <c r="K222" s="71">
        <v>0</v>
      </c>
      <c r="L222" s="68">
        <v>39.5017793594306</v>
      </c>
    </row>
    <row r="223" spans="1:12" x14ac:dyDescent="0.2">
      <c r="A223" s="72" t="s">
        <v>763</v>
      </c>
      <c r="B223" s="66" t="s">
        <v>764</v>
      </c>
      <c r="C223" s="67">
        <v>58</v>
      </c>
      <c r="D223" s="67" t="s">
        <v>328</v>
      </c>
      <c r="E223" s="71">
        <v>0.19026433097005799</v>
      </c>
      <c r="F223" s="68">
        <v>56.583629893238403</v>
      </c>
      <c r="G223" s="71">
        <v>0.20578932018607601</v>
      </c>
      <c r="H223" s="68">
        <v>16.014234875444799</v>
      </c>
      <c r="I223" s="71">
        <v>0.36500367272409801</v>
      </c>
      <c r="J223" s="68">
        <v>95.729537366548001</v>
      </c>
      <c r="K223" s="71">
        <v>0</v>
      </c>
      <c r="L223" s="68">
        <v>39.5017793594306</v>
      </c>
    </row>
    <row r="224" spans="1:12" x14ac:dyDescent="0.2">
      <c r="A224" s="72" t="s">
        <v>765</v>
      </c>
      <c r="B224" s="66" t="s">
        <v>766</v>
      </c>
      <c r="C224" s="67">
        <v>58</v>
      </c>
      <c r="D224" s="67" t="s">
        <v>328</v>
      </c>
      <c r="E224" s="71">
        <v>8.3046404404974405E-2</v>
      </c>
      <c r="F224" s="68">
        <v>19.217081850533798</v>
      </c>
      <c r="G224" s="71">
        <v>0.24252258774081401</v>
      </c>
      <c r="H224" s="68">
        <v>24.199288256227799</v>
      </c>
      <c r="I224" s="71">
        <v>6.6166254741086899E-3</v>
      </c>
      <c r="J224" s="68">
        <v>23.487544483985801</v>
      </c>
      <c r="K224" s="71">
        <v>0</v>
      </c>
      <c r="L224" s="68">
        <v>39.5017793594306</v>
      </c>
    </row>
    <row r="225" spans="1:12" x14ac:dyDescent="0.2">
      <c r="A225" s="72" t="s">
        <v>767</v>
      </c>
      <c r="B225" s="66" t="s">
        <v>768</v>
      </c>
      <c r="C225" s="67">
        <v>58</v>
      </c>
      <c r="D225" s="67" t="s">
        <v>328</v>
      </c>
      <c r="E225" s="71">
        <v>3.5864920584527102E-2</v>
      </c>
      <c r="F225" s="68">
        <v>5.3380782918149503</v>
      </c>
      <c r="G225" s="71">
        <v>0.107393416412738</v>
      </c>
      <c r="H225" s="68">
        <v>5.6939501779359398</v>
      </c>
      <c r="I225" s="71">
        <v>2.01345340843881E-4</v>
      </c>
      <c r="J225" s="68">
        <v>5.6939501779359398</v>
      </c>
      <c r="K225" s="71">
        <v>0</v>
      </c>
      <c r="L225" s="68">
        <v>39.5017793594306</v>
      </c>
    </row>
    <row r="226" spans="1:12" x14ac:dyDescent="0.2">
      <c r="A226" s="72" t="s">
        <v>769</v>
      </c>
      <c r="B226" s="66" t="s">
        <v>770</v>
      </c>
      <c r="C226" s="67">
        <v>58</v>
      </c>
      <c r="D226" s="67" t="s">
        <v>328</v>
      </c>
      <c r="E226" s="71">
        <v>7.5545041138974006E-2</v>
      </c>
      <c r="F226" s="68">
        <v>13.5231316725979</v>
      </c>
      <c r="G226" s="71">
        <v>0.22271400392577101</v>
      </c>
      <c r="H226" s="68">
        <v>18.5053380782918</v>
      </c>
      <c r="I226" s="71">
        <v>3.9211194911508802E-3</v>
      </c>
      <c r="J226" s="68">
        <v>16.014234875444799</v>
      </c>
      <c r="K226" s="71">
        <v>0</v>
      </c>
      <c r="L226" s="68">
        <v>39.5017793594306</v>
      </c>
    </row>
    <row r="227" spans="1:12" x14ac:dyDescent="0.2">
      <c r="A227" s="72" t="s">
        <v>771</v>
      </c>
      <c r="B227" s="66" t="s">
        <v>772</v>
      </c>
      <c r="C227" s="67">
        <v>58</v>
      </c>
      <c r="D227" s="67" t="s">
        <v>328</v>
      </c>
      <c r="E227" s="71">
        <v>5.20915312477837E-2</v>
      </c>
      <c r="F227" s="68">
        <v>7.4733096085409203</v>
      </c>
      <c r="G227" s="71">
        <v>0.149450623483388</v>
      </c>
      <c r="H227" s="68">
        <v>7.8291814946619196</v>
      </c>
      <c r="I227" s="71">
        <v>6.8239702599635996E-3</v>
      </c>
      <c r="J227" s="68">
        <v>24.199288256227799</v>
      </c>
      <c r="K227" s="71">
        <v>0</v>
      </c>
      <c r="L227" s="68">
        <v>39.5017793594306</v>
      </c>
    </row>
    <row r="228" spans="1:12" x14ac:dyDescent="0.2">
      <c r="A228" s="72" t="s">
        <v>773</v>
      </c>
      <c r="B228" s="66" t="s">
        <v>774</v>
      </c>
      <c r="C228" s="67">
        <v>58</v>
      </c>
      <c r="D228" s="67" t="s">
        <v>328</v>
      </c>
      <c r="E228" s="71">
        <v>8.8879542300685704E-2</v>
      </c>
      <c r="F228" s="68">
        <v>24.911032028469801</v>
      </c>
      <c r="G228" s="71">
        <v>0.258389261743731</v>
      </c>
      <c r="H228" s="68">
        <v>48.042704626334498</v>
      </c>
      <c r="I228" s="71">
        <v>8.2493651583257898E-3</v>
      </c>
      <c r="J228" s="68">
        <v>25.978647686832701</v>
      </c>
      <c r="K228" s="71">
        <v>0</v>
      </c>
      <c r="L228" s="68">
        <v>39.5017793594306</v>
      </c>
    </row>
    <row r="229" spans="1:12" x14ac:dyDescent="0.2">
      <c r="A229" s="72" t="s">
        <v>775</v>
      </c>
      <c r="B229" s="66" t="s">
        <v>776</v>
      </c>
      <c r="C229" s="67">
        <v>58</v>
      </c>
      <c r="D229" s="67" t="s">
        <v>328</v>
      </c>
      <c r="E229" s="71">
        <v>2.5424839391596801E-2</v>
      </c>
      <c r="F229" s="68">
        <v>3.2028469750889701</v>
      </c>
      <c r="G229" s="71">
        <v>7.5979986363122198E-2</v>
      </c>
      <c r="H229" s="68">
        <v>3.5587188612099601</v>
      </c>
      <c r="I229" s="71">
        <v>2.9453181166818601E-4</v>
      </c>
      <c r="J229" s="68">
        <v>6.7615658362989297</v>
      </c>
      <c r="K229" s="71">
        <v>0</v>
      </c>
      <c r="L229" s="68">
        <v>39.5017793594306</v>
      </c>
    </row>
    <row r="230" spans="1:12" x14ac:dyDescent="0.2">
      <c r="A230" s="72" t="s">
        <v>777</v>
      </c>
      <c r="B230" s="66" t="s">
        <v>778</v>
      </c>
      <c r="C230" s="67">
        <v>58</v>
      </c>
      <c r="D230" s="67" t="s">
        <v>328</v>
      </c>
      <c r="E230" s="71">
        <v>3.9262351083278801E-2</v>
      </c>
      <c r="F230" s="68">
        <v>5.6939501779359398</v>
      </c>
      <c r="G230" s="71">
        <v>0.112082111521662</v>
      </c>
      <c r="H230" s="68">
        <v>6.4056939501779402</v>
      </c>
      <c r="I230" s="71">
        <v>5.7049417281746801E-3</v>
      </c>
      <c r="J230" s="68">
        <v>20.284697508896802</v>
      </c>
      <c r="K230" s="71">
        <v>0</v>
      </c>
      <c r="L230" s="68">
        <v>39.5017793594306</v>
      </c>
    </row>
    <row r="231" spans="1:12" x14ac:dyDescent="0.2">
      <c r="A231" s="72" t="s">
        <v>779</v>
      </c>
      <c r="B231" s="66" t="s">
        <v>780</v>
      </c>
      <c r="C231" s="67">
        <v>58</v>
      </c>
      <c r="D231" s="67" t="s">
        <v>328</v>
      </c>
      <c r="E231" s="71">
        <v>0.13183522444202</v>
      </c>
      <c r="F231" s="68">
        <v>49.466192170818502</v>
      </c>
      <c r="G231" s="71">
        <v>0.27316756828735</v>
      </c>
      <c r="H231" s="68">
        <v>58.0071174377224</v>
      </c>
      <c r="I231" s="71">
        <v>0.10448096218156901</v>
      </c>
      <c r="J231" s="68">
        <v>83.629893238434207</v>
      </c>
      <c r="K231" s="71">
        <v>1.7857142857142901E-2</v>
      </c>
      <c r="L231" s="68">
        <v>49.466192170818502</v>
      </c>
    </row>
    <row r="232" spans="1:12" x14ac:dyDescent="0.2">
      <c r="A232" s="72" t="s">
        <v>781</v>
      </c>
      <c r="B232" s="66" t="s">
        <v>782</v>
      </c>
      <c r="C232" s="67">
        <v>58</v>
      </c>
      <c r="D232" s="67" t="s">
        <v>328</v>
      </c>
      <c r="E232" s="71">
        <v>8.6573723493046803E-2</v>
      </c>
      <c r="F232" s="68">
        <v>23.487544483985801</v>
      </c>
      <c r="G232" s="71">
        <v>0.25419463021251099</v>
      </c>
      <c r="H232" s="68">
        <v>41.637010676156599</v>
      </c>
      <c r="I232" s="71">
        <v>5.5265402666289497E-3</v>
      </c>
      <c r="J232" s="68">
        <v>19.217081850533798</v>
      </c>
      <c r="K232" s="71">
        <v>0</v>
      </c>
      <c r="L232" s="68">
        <v>39.5017793594306</v>
      </c>
    </row>
    <row r="233" spans="1:12" x14ac:dyDescent="0.2">
      <c r="A233" s="72" t="s">
        <v>783</v>
      </c>
      <c r="B233" s="66" t="s">
        <v>784</v>
      </c>
      <c r="C233" s="67">
        <v>58</v>
      </c>
      <c r="D233" s="67" t="s">
        <v>328</v>
      </c>
      <c r="E233" s="71">
        <v>9.2149390323750593E-2</v>
      </c>
      <c r="F233" s="68">
        <v>28.825622775800699</v>
      </c>
      <c r="G233" s="71">
        <v>0.25279642057268198</v>
      </c>
      <c r="H233" s="68">
        <v>37.722419928825602</v>
      </c>
      <c r="I233" s="71">
        <v>5.7946075414268003E-3</v>
      </c>
      <c r="J233" s="68">
        <v>20.640569395017799</v>
      </c>
      <c r="K233" s="71">
        <v>1.7857142857142901E-2</v>
      </c>
      <c r="L233" s="68">
        <v>49.466192170818502</v>
      </c>
    </row>
    <row r="234" spans="1:12" x14ac:dyDescent="0.2">
      <c r="A234" s="72" t="s">
        <v>785</v>
      </c>
      <c r="B234" s="66" t="s">
        <v>786</v>
      </c>
      <c r="C234" s="67">
        <v>58</v>
      </c>
      <c r="D234" s="67" t="s">
        <v>328</v>
      </c>
      <c r="E234" s="71">
        <v>0.100129812424647</v>
      </c>
      <c r="F234" s="68">
        <v>37.366548042704601</v>
      </c>
      <c r="G234" s="71">
        <v>0.24949631392248101</v>
      </c>
      <c r="H234" s="68">
        <v>30.2491103202847</v>
      </c>
      <c r="I234" s="71">
        <v>1.5178837637174101E-2</v>
      </c>
      <c r="J234" s="68">
        <v>41.9928825622776</v>
      </c>
      <c r="K234" s="71">
        <v>3.5714285714285698E-2</v>
      </c>
      <c r="L234" s="68">
        <v>51.601423487544501</v>
      </c>
    </row>
    <row r="235" spans="1:12" x14ac:dyDescent="0.2">
      <c r="A235" s="72" t="s">
        <v>787</v>
      </c>
      <c r="B235" s="66" t="s">
        <v>788</v>
      </c>
      <c r="C235" s="67">
        <v>58</v>
      </c>
      <c r="D235" s="67" t="s">
        <v>328</v>
      </c>
      <c r="E235" s="71">
        <v>2.7749653370219798E-2</v>
      </c>
      <c r="F235" s="68">
        <v>3.5587188612099601</v>
      </c>
      <c r="G235" s="71">
        <v>8.28730521082994E-2</v>
      </c>
      <c r="H235" s="68">
        <v>4.6263345195729499</v>
      </c>
      <c r="I235" s="71">
        <v>3.75908002359843E-4</v>
      </c>
      <c r="J235" s="68">
        <v>7.1174377224199299</v>
      </c>
      <c r="K235" s="71">
        <v>0</v>
      </c>
      <c r="L235" s="68">
        <v>39.5017793594306</v>
      </c>
    </row>
    <row r="236" spans="1:12" x14ac:dyDescent="0.2">
      <c r="A236" s="72" t="s">
        <v>789</v>
      </c>
      <c r="B236" s="66" t="s">
        <v>790</v>
      </c>
      <c r="C236" s="67">
        <v>58</v>
      </c>
      <c r="D236" s="67" t="s">
        <v>328</v>
      </c>
      <c r="E236" s="71">
        <v>8.2874326049670002E-2</v>
      </c>
      <c r="F236" s="68">
        <v>18.5053380782918</v>
      </c>
      <c r="G236" s="71">
        <v>0.24021882069900999</v>
      </c>
      <c r="H236" s="68">
        <v>23.843416370106802</v>
      </c>
      <c r="I236" s="71">
        <v>8.4041574500000899E-3</v>
      </c>
      <c r="J236" s="68">
        <v>26.334519572953699</v>
      </c>
      <c r="K236" s="71">
        <v>0</v>
      </c>
      <c r="L236" s="68">
        <v>39.5017793594306</v>
      </c>
    </row>
    <row r="237" spans="1:12" x14ac:dyDescent="0.2">
      <c r="A237" s="72" t="s">
        <v>791</v>
      </c>
      <c r="B237" s="66" t="s">
        <v>792</v>
      </c>
      <c r="C237" s="67">
        <v>58</v>
      </c>
      <c r="D237" s="67" t="s">
        <v>328</v>
      </c>
      <c r="E237" s="71">
        <v>9.52135660193522E-2</v>
      </c>
      <c r="F237" s="68">
        <v>31.672597864768701</v>
      </c>
      <c r="G237" s="71">
        <v>0.25402492020726802</v>
      </c>
      <c r="H237" s="68">
        <v>41.281138790035598</v>
      </c>
      <c r="I237" s="71">
        <v>1.3758634993646201E-2</v>
      </c>
      <c r="J237" s="68">
        <v>38.434163701067597</v>
      </c>
      <c r="K237" s="71">
        <v>1.7857142857142901E-2</v>
      </c>
      <c r="L237" s="68">
        <v>49.466192170818502</v>
      </c>
    </row>
    <row r="238" spans="1:12" x14ac:dyDescent="0.2">
      <c r="A238" s="72" t="s">
        <v>793</v>
      </c>
      <c r="B238" s="66" t="s">
        <v>794</v>
      </c>
      <c r="C238" s="67">
        <v>58</v>
      </c>
      <c r="D238" s="67" t="s">
        <v>328</v>
      </c>
      <c r="E238" s="71">
        <v>5.7345816972538398E-2</v>
      </c>
      <c r="F238" s="68">
        <v>9.6085409252668992</v>
      </c>
      <c r="G238" s="71">
        <v>0.16147143315363599</v>
      </c>
      <c r="H238" s="68">
        <v>9.6085409252668992</v>
      </c>
      <c r="I238" s="71">
        <v>1.0566017763978801E-2</v>
      </c>
      <c r="J238" s="68">
        <v>32.028469750889698</v>
      </c>
      <c r="K238" s="71">
        <v>0</v>
      </c>
      <c r="L238" s="68">
        <v>39.5017793594306</v>
      </c>
    </row>
    <row r="239" spans="1:12" x14ac:dyDescent="0.2">
      <c r="A239" s="72" t="s">
        <v>795</v>
      </c>
      <c r="B239" s="66" t="s">
        <v>796</v>
      </c>
      <c r="C239" s="67">
        <v>58</v>
      </c>
      <c r="D239" s="67" t="s">
        <v>328</v>
      </c>
      <c r="E239" s="71">
        <v>0.119837740124442</v>
      </c>
      <c r="F239" s="68">
        <v>47.330960854092503</v>
      </c>
      <c r="G239" s="71">
        <v>0.24738126415165201</v>
      </c>
      <c r="H239" s="68">
        <v>28.113879003558701</v>
      </c>
      <c r="I239" s="71">
        <v>4.0703384793101503E-2</v>
      </c>
      <c r="J239" s="68">
        <v>64.056939501779397</v>
      </c>
      <c r="K239" s="71">
        <v>7.1428571428571494E-2</v>
      </c>
      <c r="L239" s="68">
        <v>54.092526690391502</v>
      </c>
    </row>
    <row r="240" spans="1:12" x14ac:dyDescent="0.2">
      <c r="A240" s="72" t="s">
        <v>501</v>
      </c>
      <c r="B240" s="66" t="s">
        <v>797</v>
      </c>
      <c r="C240" s="67">
        <v>58</v>
      </c>
      <c r="D240" s="67" t="s">
        <v>328</v>
      </c>
      <c r="E240" s="71">
        <v>6.07064083247515E-2</v>
      </c>
      <c r="F240" s="68">
        <v>10.676156583629901</v>
      </c>
      <c r="G240" s="71">
        <v>0.17892513072547001</v>
      </c>
      <c r="H240" s="68">
        <v>13.5231316725979</v>
      </c>
      <c r="I240" s="71">
        <v>3.1940942487843002E-3</v>
      </c>
      <c r="J240" s="68">
        <v>14.234875444839901</v>
      </c>
      <c r="K240" s="71">
        <v>0</v>
      </c>
      <c r="L240" s="68">
        <v>39.5017793594306</v>
      </c>
    </row>
    <row r="241" spans="1:12" x14ac:dyDescent="0.2">
      <c r="A241" s="72" t="s">
        <v>798</v>
      </c>
      <c r="B241" s="66" t="s">
        <v>799</v>
      </c>
      <c r="C241" s="67">
        <v>58</v>
      </c>
      <c r="D241" s="67" t="s">
        <v>328</v>
      </c>
      <c r="E241" s="71">
        <v>8.8397996599564405E-2</v>
      </c>
      <c r="F241" s="68">
        <v>24.199288256227799</v>
      </c>
      <c r="G241" s="71">
        <v>0.25859002350041999</v>
      </c>
      <c r="H241" s="68">
        <v>48.398576512455499</v>
      </c>
      <c r="I241" s="71">
        <v>6.6039662982736898E-3</v>
      </c>
      <c r="J241" s="68">
        <v>23.131672597864799</v>
      </c>
      <c r="K241" s="71">
        <v>0</v>
      </c>
      <c r="L241" s="68">
        <v>39.5017793594306</v>
      </c>
    </row>
    <row r="242" spans="1:12" x14ac:dyDescent="0.2">
      <c r="A242" s="72" t="s">
        <v>800</v>
      </c>
      <c r="B242" s="66" t="s">
        <v>801</v>
      </c>
      <c r="C242" s="67">
        <v>58</v>
      </c>
      <c r="D242" s="67" t="s">
        <v>328</v>
      </c>
      <c r="E242" s="71">
        <v>0.13702487415391601</v>
      </c>
      <c r="F242" s="68">
        <v>50.533807829181498</v>
      </c>
      <c r="G242" s="71">
        <v>0.25559284116305803</v>
      </c>
      <c r="H242" s="68">
        <v>44.839857651245602</v>
      </c>
      <c r="I242" s="71">
        <v>4.8338924155831499E-2</v>
      </c>
      <c r="J242" s="68">
        <v>69.7508896797153</v>
      </c>
      <c r="K242" s="71">
        <v>0.107142857142857</v>
      </c>
      <c r="L242" s="68">
        <v>55.160142348754398</v>
      </c>
    </row>
    <row r="243" spans="1:12" x14ac:dyDescent="0.2">
      <c r="A243" s="72" t="s">
        <v>802</v>
      </c>
      <c r="B243" s="66" t="s">
        <v>803</v>
      </c>
      <c r="C243" s="67">
        <v>58</v>
      </c>
      <c r="D243" s="67" t="s">
        <v>328</v>
      </c>
      <c r="E243" s="71">
        <v>9.2043788483944095E-2</v>
      </c>
      <c r="F243" s="68">
        <v>28.469750889679698</v>
      </c>
      <c r="G243" s="71">
        <v>0.25089638299155398</v>
      </c>
      <c r="H243" s="68">
        <v>34.519572953736699</v>
      </c>
      <c r="I243" s="71">
        <v>7.3778396031355499E-3</v>
      </c>
      <c r="J243" s="68">
        <v>24.911032028469801</v>
      </c>
      <c r="K243" s="71">
        <v>1.7857142857142901E-2</v>
      </c>
      <c r="L243" s="68">
        <v>49.466192170818502</v>
      </c>
    </row>
    <row r="244" spans="1:12" x14ac:dyDescent="0.2">
      <c r="A244" s="72" t="s">
        <v>804</v>
      </c>
      <c r="B244" s="66" t="s">
        <v>805</v>
      </c>
      <c r="C244" s="67">
        <v>58</v>
      </c>
      <c r="D244" s="67" t="s">
        <v>328</v>
      </c>
      <c r="E244" s="71">
        <v>0.13282167202108</v>
      </c>
      <c r="F244" s="68">
        <v>49.822064056939503</v>
      </c>
      <c r="G244" s="71">
        <v>0.355052107899751</v>
      </c>
      <c r="H244" s="68">
        <v>78.291814946619198</v>
      </c>
      <c r="I244" s="71">
        <v>4.3412908163490201E-2</v>
      </c>
      <c r="J244" s="68">
        <v>66.192170818505303</v>
      </c>
      <c r="K244" s="71">
        <v>0</v>
      </c>
      <c r="L244" s="68">
        <v>39.5017793594306</v>
      </c>
    </row>
    <row r="245" spans="1:12" x14ac:dyDescent="0.2">
      <c r="A245" s="72" t="s">
        <v>806</v>
      </c>
      <c r="B245" s="66" t="s">
        <v>807</v>
      </c>
      <c r="C245" s="67">
        <v>58</v>
      </c>
      <c r="D245" s="67" t="s">
        <v>328</v>
      </c>
      <c r="E245" s="71">
        <v>9.0718119549439202E-2</v>
      </c>
      <c r="F245" s="68">
        <v>26.6903914590747</v>
      </c>
      <c r="G245" s="71">
        <v>0.26215487813515098</v>
      </c>
      <c r="H245" s="68">
        <v>49.466192170818502</v>
      </c>
      <c r="I245" s="71">
        <v>9.9994805131666392E-3</v>
      </c>
      <c r="J245" s="68">
        <v>29.1814946619217</v>
      </c>
      <c r="K245" s="71">
        <v>0</v>
      </c>
      <c r="L245" s="68">
        <v>39.5017793594306</v>
      </c>
    </row>
    <row r="246" spans="1:12" x14ac:dyDescent="0.2">
      <c r="A246" s="72" t="s">
        <v>808</v>
      </c>
      <c r="B246" s="66" t="s">
        <v>809</v>
      </c>
      <c r="C246" s="67">
        <v>58</v>
      </c>
      <c r="D246" s="67" t="s">
        <v>328</v>
      </c>
      <c r="E246" s="71">
        <v>9.8137002426424105E-2</v>
      </c>
      <c r="F246" s="68">
        <v>33.451957295373703</v>
      </c>
      <c r="G246" s="71">
        <v>0.271528860702278</v>
      </c>
      <c r="H246" s="68">
        <v>56.227758007117401</v>
      </c>
      <c r="I246" s="71">
        <v>2.2882146576994299E-2</v>
      </c>
      <c r="J246" s="68">
        <v>50.177935943060497</v>
      </c>
      <c r="K246" s="71">
        <v>0</v>
      </c>
      <c r="L246" s="68">
        <v>39.5017793594306</v>
      </c>
    </row>
    <row r="247" spans="1:12" x14ac:dyDescent="0.2">
      <c r="A247" s="72" t="s">
        <v>810</v>
      </c>
      <c r="B247" s="66" t="s">
        <v>811</v>
      </c>
      <c r="C247" s="67">
        <v>58</v>
      </c>
      <c r="D247" s="67" t="s">
        <v>328</v>
      </c>
      <c r="E247" s="71">
        <v>8.5290763036124498E-2</v>
      </c>
      <c r="F247" s="68">
        <v>22.0640569395018</v>
      </c>
      <c r="G247" s="71">
        <v>0.25139821021108799</v>
      </c>
      <c r="H247" s="68">
        <v>36.654804270462598</v>
      </c>
      <c r="I247" s="71">
        <v>4.4740788972851197E-3</v>
      </c>
      <c r="J247" s="68">
        <v>16.725978647686802</v>
      </c>
      <c r="K247" s="71">
        <v>0</v>
      </c>
      <c r="L247" s="68">
        <v>39.5017793594306</v>
      </c>
    </row>
    <row r="248" spans="1:12" x14ac:dyDescent="0.2">
      <c r="A248" s="72" t="s">
        <v>812</v>
      </c>
      <c r="B248" s="66" t="s">
        <v>813</v>
      </c>
      <c r="C248" s="67">
        <v>58</v>
      </c>
      <c r="D248" s="67" t="s">
        <v>328</v>
      </c>
      <c r="E248" s="71">
        <v>9.7368364089111606E-2</v>
      </c>
      <c r="F248" s="68">
        <v>32.7402135231317</v>
      </c>
      <c r="G248" s="71">
        <v>0.26416733923534802</v>
      </c>
      <c r="H248" s="68">
        <v>51.601423487544501</v>
      </c>
      <c r="I248" s="71">
        <v>1.0080610174844301E-2</v>
      </c>
      <c r="J248" s="68">
        <v>30.2491103202847</v>
      </c>
      <c r="K248" s="71">
        <v>1.7857142857142901E-2</v>
      </c>
      <c r="L248" s="68">
        <v>49.466192170818502</v>
      </c>
    </row>
    <row r="249" spans="1:12" x14ac:dyDescent="0.2">
      <c r="A249" s="72" t="s">
        <v>814</v>
      </c>
      <c r="B249" s="66" t="s">
        <v>815</v>
      </c>
      <c r="C249" s="67">
        <v>58</v>
      </c>
      <c r="D249" s="67" t="s">
        <v>328</v>
      </c>
      <c r="E249" s="71">
        <v>0.10532277466987</v>
      </c>
      <c r="F249" s="68">
        <v>40.569395017793603</v>
      </c>
      <c r="G249" s="71">
        <v>0.25368550364414999</v>
      </c>
      <c r="H249" s="68">
        <v>40.569395017793603</v>
      </c>
      <c r="I249" s="71">
        <v>4.4425677508315803E-2</v>
      </c>
      <c r="J249" s="68">
        <v>67.2597864768683</v>
      </c>
      <c r="K249" s="71">
        <v>1.7857142857142901E-2</v>
      </c>
      <c r="L249" s="68">
        <v>49.466192170818502</v>
      </c>
    </row>
    <row r="250" spans="1:12" x14ac:dyDescent="0.2">
      <c r="A250" s="72" t="s">
        <v>816</v>
      </c>
      <c r="B250" s="66" t="s">
        <v>817</v>
      </c>
      <c r="C250" s="67">
        <v>58</v>
      </c>
      <c r="D250" s="67" t="s">
        <v>328</v>
      </c>
      <c r="E250" s="71">
        <v>0.13855877635535699</v>
      </c>
      <c r="F250" s="68">
        <v>50.889679715302499</v>
      </c>
      <c r="G250" s="71">
        <v>0.31425259627228702</v>
      </c>
      <c r="H250" s="68">
        <v>69.039145907473298</v>
      </c>
      <c r="I250" s="71">
        <v>0.101423732793785</v>
      </c>
      <c r="J250" s="68">
        <v>83.274021352313198</v>
      </c>
      <c r="K250" s="71">
        <v>0</v>
      </c>
      <c r="L250" s="68">
        <v>39.5017793594306</v>
      </c>
    </row>
    <row r="251" spans="1:12" x14ac:dyDescent="0.2">
      <c r="A251" s="72" t="s">
        <v>818</v>
      </c>
      <c r="B251" s="66" t="s">
        <v>819</v>
      </c>
      <c r="C251" s="67">
        <v>58</v>
      </c>
      <c r="D251" s="67" t="s">
        <v>328</v>
      </c>
      <c r="E251" s="71">
        <v>9.5267773612244894E-2</v>
      </c>
      <c r="F251" s="68">
        <v>32.028469750889698</v>
      </c>
      <c r="G251" s="71">
        <v>0.26962860442144798</v>
      </c>
      <c r="H251" s="68">
        <v>55.516014234875399</v>
      </c>
      <c r="I251" s="71">
        <v>1.6174716415286901E-2</v>
      </c>
      <c r="J251" s="68">
        <v>43.416370106761597</v>
      </c>
      <c r="K251" s="71">
        <v>0</v>
      </c>
      <c r="L251" s="68">
        <v>39.5017793594306</v>
      </c>
    </row>
    <row r="252" spans="1:12" x14ac:dyDescent="0.2">
      <c r="A252" s="72" t="s">
        <v>820</v>
      </c>
      <c r="B252" s="66" t="s">
        <v>821</v>
      </c>
      <c r="C252" s="67">
        <v>58</v>
      </c>
      <c r="D252" s="67" t="s">
        <v>328</v>
      </c>
      <c r="E252" s="71">
        <v>8.3004171952921299E-2</v>
      </c>
      <c r="F252" s="68">
        <v>18.861209964412801</v>
      </c>
      <c r="G252" s="71">
        <v>0.233120148375042</v>
      </c>
      <c r="H252" s="68">
        <v>21.352313167259801</v>
      </c>
      <c r="I252" s="71">
        <v>1.5892367483721501E-2</v>
      </c>
      <c r="J252" s="68">
        <v>43.060498220640604</v>
      </c>
      <c r="K252" s="71">
        <v>0</v>
      </c>
      <c r="L252" s="68">
        <v>39.5017793594306</v>
      </c>
    </row>
    <row r="253" spans="1:12" x14ac:dyDescent="0.2">
      <c r="A253" s="72" t="s">
        <v>822</v>
      </c>
      <c r="B253" s="66" t="s">
        <v>823</v>
      </c>
      <c r="C253" s="67">
        <v>58</v>
      </c>
      <c r="D253" s="67" t="s">
        <v>328</v>
      </c>
      <c r="E253" s="71">
        <v>0.184930284341419</v>
      </c>
      <c r="F253" s="68">
        <v>55.516014234875399</v>
      </c>
      <c r="G253" s="71">
        <v>0.248132476939351</v>
      </c>
      <c r="H253" s="68">
        <v>28.825622775800699</v>
      </c>
      <c r="I253" s="71">
        <v>0.30665837608490598</v>
      </c>
      <c r="J253" s="68">
        <v>93.594306049822094</v>
      </c>
      <c r="K253" s="71">
        <v>0</v>
      </c>
      <c r="L253" s="68">
        <v>39.5017793594306</v>
      </c>
    </row>
    <row r="254" spans="1:12" x14ac:dyDescent="0.2">
      <c r="A254" s="72" t="s">
        <v>824</v>
      </c>
      <c r="B254" s="66" t="s">
        <v>825</v>
      </c>
      <c r="C254" s="67">
        <v>58</v>
      </c>
      <c r="D254" s="67" t="s">
        <v>328</v>
      </c>
      <c r="E254" s="71">
        <v>0.112186240635509</v>
      </c>
      <c r="F254" s="68">
        <v>43.060498220640604</v>
      </c>
      <c r="G254" s="71">
        <v>0.29448257154797303</v>
      </c>
      <c r="H254" s="68">
        <v>64.768683274021399</v>
      </c>
      <c r="I254" s="71">
        <v>4.20761503585525E-2</v>
      </c>
      <c r="J254" s="68">
        <v>65.124555160142407</v>
      </c>
      <c r="K254" s="71">
        <v>0</v>
      </c>
      <c r="L254" s="68">
        <v>39.5017793594306</v>
      </c>
    </row>
    <row r="255" spans="1:12" x14ac:dyDescent="0.2">
      <c r="A255" s="72" t="s">
        <v>826</v>
      </c>
      <c r="B255" s="66" t="s">
        <v>827</v>
      </c>
      <c r="C255" s="67">
        <v>58</v>
      </c>
      <c r="D255" s="67" t="s">
        <v>328</v>
      </c>
      <c r="E255" s="71">
        <v>0.11413473772663001</v>
      </c>
      <c r="F255" s="68">
        <v>44.483985765124601</v>
      </c>
      <c r="G255" s="71">
        <v>0.28797153612025</v>
      </c>
      <c r="H255" s="68">
        <v>62.633451957295399</v>
      </c>
      <c r="I255" s="71">
        <v>5.4432677059640597E-2</v>
      </c>
      <c r="J255" s="68">
        <v>73.665480427046305</v>
      </c>
      <c r="K255" s="71">
        <v>0</v>
      </c>
      <c r="L255" s="68">
        <v>39.5017793594306</v>
      </c>
    </row>
    <row r="256" spans="1:12" x14ac:dyDescent="0.2">
      <c r="A256" s="72" t="s">
        <v>828</v>
      </c>
      <c r="B256" s="66" t="s">
        <v>829</v>
      </c>
      <c r="C256" s="67">
        <v>58</v>
      </c>
      <c r="D256" s="67" t="s">
        <v>328</v>
      </c>
      <c r="E256" s="71">
        <v>0.100649915510529</v>
      </c>
      <c r="F256" s="68">
        <v>38.078291814946603</v>
      </c>
      <c r="G256" s="71">
        <v>0.25534906318772799</v>
      </c>
      <c r="H256" s="68">
        <v>43.416370106761597</v>
      </c>
      <c r="I256" s="71">
        <v>4.66006833438583E-2</v>
      </c>
      <c r="J256" s="68">
        <v>67.971530249110302</v>
      </c>
      <c r="K256" s="71">
        <v>0</v>
      </c>
      <c r="L256" s="68">
        <v>39.5017793594306</v>
      </c>
    </row>
    <row r="257" spans="1:12" x14ac:dyDescent="0.2">
      <c r="A257" s="72" t="s">
        <v>830</v>
      </c>
      <c r="B257" s="66" t="s">
        <v>831</v>
      </c>
      <c r="C257" s="67">
        <v>58</v>
      </c>
      <c r="D257" s="67" t="s">
        <v>328</v>
      </c>
      <c r="E257" s="71">
        <v>8.9513255930467203E-2</v>
      </c>
      <c r="F257" s="68">
        <v>25.6227758007117</v>
      </c>
      <c r="G257" s="71">
        <v>0.25543865862200399</v>
      </c>
      <c r="H257" s="68">
        <v>43.772241992882599</v>
      </c>
      <c r="I257" s="71">
        <v>1.31011091693973E-2</v>
      </c>
      <c r="J257" s="68">
        <v>36.654804270462598</v>
      </c>
      <c r="K257" s="71">
        <v>0</v>
      </c>
      <c r="L257" s="68">
        <v>39.5017793594306</v>
      </c>
    </row>
    <row r="258" spans="1:12" x14ac:dyDescent="0.2">
      <c r="A258" s="72" t="s">
        <v>832</v>
      </c>
      <c r="B258" s="66" t="s">
        <v>833</v>
      </c>
      <c r="C258" s="67">
        <v>58</v>
      </c>
      <c r="D258" s="67" t="s">
        <v>328</v>
      </c>
      <c r="E258" s="71">
        <v>0.120972456466745</v>
      </c>
      <c r="F258" s="68">
        <v>48.398576512455499</v>
      </c>
      <c r="G258" s="71">
        <v>0.28891986067607101</v>
      </c>
      <c r="H258" s="68">
        <v>62.9893238434164</v>
      </c>
      <c r="I258" s="71">
        <v>7.3997508724164204E-2</v>
      </c>
      <c r="J258" s="68">
        <v>80.071174377224196</v>
      </c>
      <c r="K258" s="71">
        <v>0</v>
      </c>
      <c r="L258" s="68">
        <v>39.5017793594306</v>
      </c>
    </row>
    <row r="259" spans="1:12" x14ac:dyDescent="0.2">
      <c r="A259" s="72" t="s">
        <v>834</v>
      </c>
      <c r="B259" s="66" t="s">
        <v>835</v>
      </c>
      <c r="C259" s="67">
        <v>58</v>
      </c>
      <c r="D259" s="67" t="s">
        <v>328</v>
      </c>
      <c r="E259" s="71">
        <v>0.104414752754191</v>
      </c>
      <c r="F259" s="68">
        <v>40.213523131672602</v>
      </c>
      <c r="G259" s="71">
        <v>0.27238096096005598</v>
      </c>
      <c r="H259" s="68">
        <v>56.583629893238403</v>
      </c>
      <c r="I259" s="71">
        <v>4.0863297302516297E-2</v>
      </c>
      <c r="J259" s="68">
        <v>64.412811387900405</v>
      </c>
      <c r="K259" s="71">
        <v>0</v>
      </c>
      <c r="L259" s="68">
        <v>39.5017793594306</v>
      </c>
    </row>
    <row r="260" spans="1:12" x14ac:dyDescent="0.2">
      <c r="A260" s="72" t="s">
        <v>836</v>
      </c>
      <c r="B260" s="66" t="s">
        <v>837</v>
      </c>
      <c r="C260" s="67">
        <v>58</v>
      </c>
      <c r="D260" s="67" t="s">
        <v>328</v>
      </c>
      <c r="E260" s="71">
        <v>0.189143981650435</v>
      </c>
      <c r="F260" s="68">
        <v>55.8718861209964</v>
      </c>
      <c r="G260" s="71">
        <v>0.25422823525084598</v>
      </c>
      <c r="H260" s="68">
        <v>41.9928825622776</v>
      </c>
      <c r="I260" s="71">
        <v>0.295346566843317</v>
      </c>
      <c r="J260" s="68">
        <v>93.2384341637011</v>
      </c>
      <c r="K260" s="71">
        <v>1.7857142857142901E-2</v>
      </c>
      <c r="L260" s="68">
        <v>49.466192170818502</v>
      </c>
    </row>
    <row r="261" spans="1:12" x14ac:dyDescent="0.2">
      <c r="A261" s="72" t="s">
        <v>838</v>
      </c>
      <c r="B261" s="66" t="s">
        <v>839</v>
      </c>
      <c r="C261" s="67">
        <v>58</v>
      </c>
      <c r="D261" s="67" t="s">
        <v>328</v>
      </c>
      <c r="E261" s="71">
        <v>8.8107991884112502E-2</v>
      </c>
      <c r="F261" s="68">
        <v>23.843416370106802</v>
      </c>
      <c r="G261" s="71">
        <v>0.24999350583423299</v>
      </c>
      <c r="H261" s="68">
        <v>32.028469750889698</v>
      </c>
      <c r="I261" s="71">
        <v>1.43304698181047E-2</v>
      </c>
      <c r="J261" s="68">
        <v>40.569395017793603</v>
      </c>
      <c r="K261" s="71">
        <v>0</v>
      </c>
      <c r="L261" s="68">
        <v>39.5017793594306</v>
      </c>
    </row>
    <row r="262" spans="1:12" x14ac:dyDescent="0.2">
      <c r="A262" s="72" t="s">
        <v>840</v>
      </c>
      <c r="B262" s="66" t="s">
        <v>841</v>
      </c>
      <c r="C262" s="67">
        <v>58</v>
      </c>
      <c r="D262" s="67" t="s">
        <v>328</v>
      </c>
      <c r="E262" s="71">
        <v>0.101898783568227</v>
      </c>
      <c r="F262" s="68">
        <v>39.145907473309599</v>
      </c>
      <c r="G262" s="71">
        <v>0.24712288421782</v>
      </c>
      <c r="H262" s="68">
        <v>27.7580071174377</v>
      </c>
      <c r="I262" s="71">
        <v>5.8573466486860598E-2</v>
      </c>
      <c r="J262" s="68">
        <v>76.156583629893206</v>
      </c>
      <c r="K262" s="71">
        <v>0</v>
      </c>
      <c r="L262" s="68">
        <v>39.5017793594306</v>
      </c>
    </row>
    <row r="263" spans="1:12" x14ac:dyDescent="0.2">
      <c r="A263" s="72" t="s">
        <v>842</v>
      </c>
      <c r="B263" s="66" t="s">
        <v>843</v>
      </c>
      <c r="C263" s="67">
        <v>58</v>
      </c>
      <c r="D263" s="67" t="s">
        <v>328</v>
      </c>
      <c r="E263" s="71">
        <v>9.8533360272020504E-2</v>
      </c>
      <c r="F263" s="68">
        <v>34.163701067615698</v>
      </c>
      <c r="G263" s="71">
        <v>0.26351570093246202</v>
      </c>
      <c r="H263" s="68">
        <v>51.2455516014235</v>
      </c>
      <c r="I263" s="71">
        <v>1.42272370264561E-2</v>
      </c>
      <c r="J263" s="68">
        <v>39.857651245551601</v>
      </c>
      <c r="K263" s="71">
        <v>1.7857142857142901E-2</v>
      </c>
      <c r="L263" s="68">
        <v>49.466192170818502</v>
      </c>
    </row>
    <row r="264" spans="1:12" x14ac:dyDescent="0.2">
      <c r="A264" s="72" t="s">
        <v>844</v>
      </c>
      <c r="B264" s="66" t="s">
        <v>845</v>
      </c>
      <c r="C264" s="67">
        <v>58</v>
      </c>
      <c r="D264" s="67" t="s">
        <v>328</v>
      </c>
      <c r="E264" s="71">
        <v>9.3983725440395197E-2</v>
      </c>
      <c r="F264" s="68">
        <v>31.3167259786477</v>
      </c>
      <c r="G264" s="71">
        <v>0.25368550363736803</v>
      </c>
      <c r="H264" s="68">
        <v>40.213523131672602</v>
      </c>
      <c r="I264" s="71">
        <v>1.0408529826674799E-2</v>
      </c>
      <c r="J264" s="68">
        <v>30.960854092526699</v>
      </c>
      <c r="K264" s="71">
        <v>1.7857142857142901E-2</v>
      </c>
      <c r="L264" s="68">
        <v>49.466192170818502</v>
      </c>
    </row>
    <row r="265" spans="1:12" x14ac:dyDescent="0.2">
      <c r="A265" s="72" t="s">
        <v>395</v>
      </c>
      <c r="B265" s="66" t="s">
        <v>846</v>
      </c>
      <c r="C265" s="67">
        <v>58</v>
      </c>
      <c r="D265" s="67" t="s">
        <v>328</v>
      </c>
      <c r="E265" s="71">
        <v>9.7942113286259597E-2</v>
      </c>
      <c r="F265" s="68">
        <v>33.096085409252701</v>
      </c>
      <c r="G265" s="71">
        <v>0.249999999148211</v>
      </c>
      <c r="H265" s="68">
        <v>32.384341637010699</v>
      </c>
      <c r="I265" s="71">
        <v>2.5969197853425299E-2</v>
      </c>
      <c r="J265" s="68">
        <v>54.804270462633497</v>
      </c>
      <c r="K265" s="71">
        <v>1.7857142857142901E-2</v>
      </c>
      <c r="L265" s="68">
        <v>49.466192170818502</v>
      </c>
    </row>
    <row r="266" spans="1:12" x14ac:dyDescent="0.2">
      <c r="A266" s="72" t="s">
        <v>847</v>
      </c>
      <c r="B266" s="66" t="s">
        <v>848</v>
      </c>
      <c r="C266" s="67">
        <v>58</v>
      </c>
      <c r="D266" s="67" t="s">
        <v>328</v>
      </c>
      <c r="E266" s="71">
        <v>0.21728208643240901</v>
      </c>
      <c r="F266" s="68">
        <v>57.295373665480398</v>
      </c>
      <c r="G266" s="71">
        <v>0.23812404446083399</v>
      </c>
      <c r="H266" s="68">
        <v>22.775800711743798</v>
      </c>
      <c r="I266" s="71">
        <v>0.39586507197925003</v>
      </c>
      <c r="J266" s="68">
        <v>97.508896797153</v>
      </c>
      <c r="K266" s="71">
        <v>1.7857142857142901E-2</v>
      </c>
      <c r="L266" s="68">
        <v>49.466192170818502</v>
      </c>
    </row>
    <row r="267" spans="1:12" x14ac:dyDescent="0.2">
      <c r="A267" s="72" t="s">
        <v>849</v>
      </c>
      <c r="B267" s="66" t="s">
        <v>850</v>
      </c>
      <c r="C267" s="67">
        <v>58</v>
      </c>
      <c r="D267" s="67" t="s">
        <v>328</v>
      </c>
      <c r="E267" s="71">
        <v>9.0820070010413603E-2</v>
      </c>
      <c r="F267" s="68">
        <v>27.046263345195701</v>
      </c>
      <c r="G267" s="71">
        <v>0.23351576616809</v>
      </c>
      <c r="H267" s="68">
        <v>21.708185053380799</v>
      </c>
      <c r="I267" s="71">
        <v>2.1087301006007801E-2</v>
      </c>
      <c r="J267" s="68">
        <v>49.110320284697501</v>
      </c>
      <c r="K267" s="71">
        <v>1.7857142857142901E-2</v>
      </c>
      <c r="L267" s="68">
        <v>49.466192170818502</v>
      </c>
    </row>
    <row r="268" spans="1:12" x14ac:dyDescent="0.2">
      <c r="A268" s="72" t="s">
        <v>851</v>
      </c>
      <c r="B268" s="66" t="s">
        <v>852</v>
      </c>
      <c r="C268" s="67">
        <v>58</v>
      </c>
      <c r="D268" s="67" t="s">
        <v>328</v>
      </c>
      <c r="E268" s="71">
        <v>0.116840744106625</v>
      </c>
      <c r="F268" s="68">
        <v>45.907473309608498</v>
      </c>
      <c r="G268" s="71">
        <v>0.253027833824715</v>
      </c>
      <c r="H268" s="68">
        <v>38.434163701067597</v>
      </c>
      <c r="I268" s="71">
        <v>2.60658270665877E-2</v>
      </c>
      <c r="J268" s="68">
        <v>55.160142348754398</v>
      </c>
      <c r="K268" s="71">
        <v>7.1428571428571494E-2</v>
      </c>
      <c r="L268" s="68">
        <v>54.092526690391502</v>
      </c>
    </row>
    <row r="269" spans="1:12" x14ac:dyDescent="0.2">
      <c r="A269" s="72" t="s">
        <v>853</v>
      </c>
      <c r="B269" s="66" t="s">
        <v>854</v>
      </c>
      <c r="C269" s="67">
        <v>58</v>
      </c>
      <c r="D269" s="67" t="s">
        <v>328</v>
      </c>
      <c r="E269" s="71">
        <v>0.11795433642551301</v>
      </c>
      <c r="F269" s="68">
        <v>46.619217081850501</v>
      </c>
      <c r="G269" s="71">
        <v>0.234685924421143</v>
      </c>
      <c r="H269" s="68">
        <v>22.0640569395018</v>
      </c>
      <c r="I269" s="71">
        <v>6.5605656283966002E-2</v>
      </c>
      <c r="J269" s="68">
        <v>77.580071174377196</v>
      </c>
      <c r="K269" s="71">
        <v>5.3571428571428603E-2</v>
      </c>
      <c r="L269" s="68">
        <v>52.669039145907497</v>
      </c>
    </row>
    <row r="270" spans="1:12" x14ac:dyDescent="0.2">
      <c r="A270" s="72" t="s">
        <v>855</v>
      </c>
      <c r="B270" s="66" t="s">
        <v>856</v>
      </c>
      <c r="C270" s="67">
        <v>58</v>
      </c>
      <c r="D270" s="67" t="s">
        <v>328</v>
      </c>
      <c r="E270" s="71">
        <v>9.2592293477121196E-2</v>
      </c>
      <c r="F270" s="68">
        <v>29.537366548042701</v>
      </c>
      <c r="G270" s="71">
        <v>0.27280394633147698</v>
      </c>
      <c r="H270" s="68">
        <v>57.651245551601399</v>
      </c>
      <c r="I270" s="71">
        <v>4.9729340998864698E-3</v>
      </c>
      <c r="J270" s="68">
        <v>18.149466192170799</v>
      </c>
      <c r="K270" s="71">
        <v>0</v>
      </c>
      <c r="L270" s="68">
        <v>39.5017793594306</v>
      </c>
    </row>
    <row r="271" spans="1:12" x14ac:dyDescent="0.2">
      <c r="A271" s="72" t="s">
        <v>857</v>
      </c>
      <c r="B271" s="66" t="s">
        <v>858</v>
      </c>
      <c r="C271" s="67">
        <v>58</v>
      </c>
      <c r="D271" s="67" t="s">
        <v>328</v>
      </c>
      <c r="E271" s="71">
        <v>0.102894808023596</v>
      </c>
      <c r="F271" s="68">
        <v>39.5017793594306</v>
      </c>
      <c r="G271" s="71">
        <v>0.26717327386507</v>
      </c>
      <c r="H271" s="68">
        <v>54.092526690391502</v>
      </c>
      <c r="I271" s="71">
        <v>5.7968644914322296E-3</v>
      </c>
      <c r="J271" s="68">
        <v>20.9964412811388</v>
      </c>
      <c r="K271" s="71">
        <v>3.5714285714285698E-2</v>
      </c>
      <c r="L271" s="68">
        <v>51.601423487544501</v>
      </c>
    </row>
    <row r="272" spans="1:12" x14ac:dyDescent="0.2">
      <c r="A272" s="72" t="s">
        <v>859</v>
      </c>
      <c r="B272" s="66" t="s">
        <v>860</v>
      </c>
      <c r="C272" s="67">
        <v>58</v>
      </c>
      <c r="D272" s="67" t="s">
        <v>328</v>
      </c>
      <c r="E272" s="71">
        <v>9.3588238390778705E-2</v>
      </c>
      <c r="F272" s="68">
        <v>30.960854092526699</v>
      </c>
      <c r="G272" s="71">
        <v>0.25625748623323402</v>
      </c>
      <c r="H272" s="68">
        <v>45.551601423487497</v>
      </c>
      <c r="I272" s="71">
        <v>6.6500860819594197E-3</v>
      </c>
      <c r="J272" s="68">
        <v>23.843416370106802</v>
      </c>
      <c r="K272" s="71">
        <v>1.7857142857142901E-2</v>
      </c>
      <c r="L272" s="68">
        <v>49.466192170818502</v>
      </c>
    </row>
    <row r="273" spans="1:12" x14ac:dyDescent="0.2">
      <c r="A273" s="72" t="s">
        <v>861</v>
      </c>
      <c r="B273" s="66" t="s">
        <v>862</v>
      </c>
      <c r="C273" s="67">
        <v>58</v>
      </c>
      <c r="D273" s="67" t="s">
        <v>328</v>
      </c>
      <c r="E273" s="71">
        <v>9.8570294079227599E-2</v>
      </c>
      <c r="F273" s="68">
        <v>34.519572953736699</v>
      </c>
      <c r="G273" s="71">
        <v>0.26914401795919202</v>
      </c>
      <c r="H273" s="68">
        <v>55.160142348754398</v>
      </c>
      <c r="I273" s="71">
        <v>8.7097214213478994E-3</v>
      </c>
      <c r="J273" s="68">
        <v>26.6903914590747</v>
      </c>
      <c r="K273" s="71">
        <v>1.7857142857142901E-2</v>
      </c>
      <c r="L273" s="68">
        <v>49.466192170818502</v>
      </c>
    </row>
    <row r="274" spans="1:12" x14ac:dyDescent="0.2">
      <c r="A274" s="72" t="s">
        <v>863</v>
      </c>
      <c r="B274" s="66" t="s">
        <v>864</v>
      </c>
      <c r="C274" s="67">
        <v>58</v>
      </c>
      <c r="D274" s="67" t="s">
        <v>328</v>
      </c>
      <c r="E274" s="71">
        <v>9.1799520843031904E-2</v>
      </c>
      <c r="F274" s="68">
        <v>28.113879003558701</v>
      </c>
      <c r="G274" s="71">
        <v>0.261161533060013</v>
      </c>
      <c r="H274" s="68">
        <v>49.110320284697501</v>
      </c>
      <c r="I274" s="71">
        <v>1.4237029469082301E-2</v>
      </c>
      <c r="J274" s="68">
        <v>40.213523131672602</v>
      </c>
      <c r="K274" s="71">
        <v>0</v>
      </c>
      <c r="L274" s="68">
        <v>39.5017793594306</v>
      </c>
    </row>
    <row r="275" spans="1:12" x14ac:dyDescent="0.2">
      <c r="A275" s="72" t="s">
        <v>865</v>
      </c>
      <c r="B275" s="66" t="s">
        <v>866</v>
      </c>
      <c r="C275" s="67">
        <v>58</v>
      </c>
      <c r="D275" s="67" t="s">
        <v>328</v>
      </c>
      <c r="E275" s="71">
        <v>0.12034601077013</v>
      </c>
      <c r="F275" s="68">
        <v>47.686832740213497</v>
      </c>
      <c r="G275" s="71">
        <v>0.26259076581701701</v>
      </c>
      <c r="H275" s="68">
        <v>50.177935943060497</v>
      </c>
      <c r="I275" s="71">
        <v>9.8447266493373195E-2</v>
      </c>
      <c r="J275" s="68">
        <v>82.562277580071196</v>
      </c>
      <c r="K275" s="71">
        <v>0</v>
      </c>
      <c r="L275" s="68">
        <v>39.5017793594306</v>
      </c>
    </row>
    <row r="276" spans="1:12" x14ac:dyDescent="0.2">
      <c r="A276" s="72" t="s">
        <v>867</v>
      </c>
      <c r="B276" s="66" t="s">
        <v>868</v>
      </c>
      <c r="C276" s="67">
        <v>58</v>
      </c>
      <c r="D276" s="67" t="s">
        <v>328</v>
      </c>
      <c r="E276" s="71">
        <v>0.17746200416677299</v>
      </c>
      <c r="F276" s="68">
        <v>55.160142348754398</v>
      </c>
      <c r="G276" s="71">
        <v>0.33075336048631798</v>
      </c>
      <c r="H276" s="68">
        <v>73.309608540925296</v>
      </c>
      <c r="I276" s="71">
        <v>0.16591836629971499</v>
      </c>
      <c r="J276" s="68">
        <v>87.900355871886106</v>
      </c>
      <c r="K276" s="71">
        <v>3.5714285714285698E-2</v>
      </c>
      <c r="L276" s="68">
        <v>51.601423487544501</v>
      </c>
    </row>
    <row r="277" spans="1:12" x14ac:dyDescent="0.2">
      <c r="A277" s="72" t="s">
        <v>869</v>
      </c>
      <c r="B277" s="66" t="s">
        <v>870</v>
      </c>
      <c r="C277" s="67">
        <v>58</v>
      </c>
      <c r="D277" s="67" t="s">
        <v>328</v>
      </c>
      <c r="E277" s="71">
        <v>0.111667690090305</v>
      </c>
      <c r="F277" s="68">
        <v>42.348754448398601</v>
      </c>
      <c r="G277" s="71">
        <v>0.25306295820075297</v>
      </c>
      <c r="H277" s="68">
        <v>38.790035587188598</v>
      </c>
      <c r="I277" s="71">
        <v>1.05115406415898E-2</v>
      </c>
      <c r="J277" s="68">
        <v>31.672597864768701</v>
      </c>
      <c r="K277" s="71">
        <v>7.1428571428571494E-2</v>
      </c>
      <c r="L277" s="68">
        <v>54.092526690391502</v>
      </c>
    </row>
    <row r="278" spans="1:12" x14ac:dyDescent="0.2">
      <c r="A278" s="72" t="s">
        <v>871</v>
      </c>
      <c r="B278" s="66" t="s">
        <v>872</v>
      </c>
      <c r="C278" s="67">
        <v>58</v>
      </c>
      <c r="D278" s="67" t="s">
        <v>328</v>
      </c>
      <c r="E278" s="71">
        <v>0.11662462659846</v>
      </c>
      <c r="F278" s="68">
        <v>45.551601423487497</v>
      </c>
      <c r="G278" s="71">
        <v>0.24963786583383599</v>
      </c>
      <c r="H278" s="68">
        <v>30.604982206405701</v>
      </c>
      <c r="I278" s="71">
        <v>4.6664585390114303E-2</v>
      </c>
      <c r="J278" s="68">
        <v>68.327402135231296</v>
      </c>
      <c r="K278" s="71">
        <v>5.3571428571428603E-2</v>
      </c>
      <c r="L278" s="68">
        <v>52.669039145907497</v>
      </c>
    </row>
    <row r="279" spans="1:12" x14ac:dyDescent="0.2">
      <c r="A279" s="72" t="s">
        <v>873</v>
      </c>
      <c r="B279" s="66" t="s">
        <v>874</v>
      </c>
      <c r="C279" s="67">
        <v>58</v>
      </c>
      <c r="D279" s="67" t="s">
        <v>328</v>
      </c>
      <c r="E279" s="71">
        <v>0.152412706116834</v>
      </c>
      <c r="F279" s="68">
        <v>52.669039145907497</v>
      </c>
      <c r="G279" s="71">
        <v>0.30623786581468698</v>
      </c>
      <c r="H279" s="68">
        <v>66.192170818505303</v>
      </c>
      <c r="I279" s="71">
        <v>4.3857395392956799E-2</v>
      </c>
      <c r="J279" s="68">
        <v>66.548042704626297</v>
      </c>
      <c r="K279" s="71">
        <v>0.107142857142857</v>
      </c>
      <c r="L279" s="68">
        <v>55.160142348754398</v>
      </c>
    </row>
    <row r="280" spans="1:12" x14ac:dyDescent="0.2">
      <c r="A280" s="72" t="s">
        <v>875</v>
      </c>
      <c r="B280" s="66" t="s">
        <v>876</v>
      </c>
      <c r="C280" s="67">
        <v>58</v>
      </c>
      <c r="D280" s="67" t="s">
        <v>328</v>
      </c>
      <c r="E280" s="71">
        <v>0.10049093818669599</v>
      </c>
      <c r="F280" s="68">
        <v>37.722419928825602</v>
      </c>
      <c r="G280" s="71">
        <v>0.26773326107390499</v>
      </c>
      <c r="H280" s="68">
        <v>54.448398576512503</v>
      </c>
      <c r="I280" s="71">
        <v>1.58824106290405E-2</v>
      </c>
      <c r="J280" s="68">
        <v>42.704626334519602</v>
      </c>
      <c r="K280" s="71">
        <v>1.7857142857142901E-2</v>
      </c>
      <c r="L280" s="68">
        <v>49.466192170818502</v>
      </c>
    </row>
    <row r="281" spans="1:12" x14ac:dyDescent="0.2">
      <c r="A281" s="72" t="s">
        <v>877</v>
      </c>
      <c r="B281" s="66" t="s">
        <v>878</v>
      </c>
      <c r="C281" s="67">
        <v>58</v>
      </c>
      <c r="D281" s="67" t="s">
        <v>328</v>
      </c>
      <c r="E281" s="71">
        <v>9.8253788122536601E-2</v>
      </c>
      <c r="F281" s="68">
        <v>33.807829181494697</v>
      </c>
      <c r="G281" s="71">
        <v>0.24616626004259701</v>
      </c>
      <c r="H281" s="68">
        <v>26.6903914590747</v>
      </c>
      <c r="I281" s="71">
        <v>3.07379614678693E-2</v>
      </c>
      <c r="J281" s="68">
        <v>57.651245551601399</v>
      </c>
      <c r="K281" s="71">
        <v>1.7857142857142901E-2</v>
      </c>
      <c r="L281" s="68">
        <v>49.466192170818502</v>
      </c>
    </row>
    <row r="282" spans="1:12" x14ac:dyDescent="0.2">
      <c r="A282" s="72" t="s">
        <v>879</v>
      </c>
      <c r="B282" s="66" t="s">
        <v>880</v>
      </c>
      <c r="C282" s="67">
        <v>58</v>
      </c>
      <c r="D282" s="67" t="s">
        <v>328</v>
      </c>
      <c r="E282" s="71">
        <v>0.10577727918537599</v>
      </c>
      <c r="F282" s="68">
        <v>40.925266903914597</v>
      </c>
      <c r="G282" s="71">
        <v>0.29002700903121498</v>
      </c>
      <c r="H282" s="68">
        <v>63.345195729537402</v>
      </c>
      <c r="I282" s="71">
        <v>9.4476856677701004E-3</v>
      </c>
      <c r="J282" s="68">
        <v>27.402135231316699</v>
      </c>
      <c r="K282" s="71">
        <v>1.7857142857142901E-2</v>
      </c>
      <c r="L282" s="68">
        <v>49.466192170818502</v>
      </c>
    </row>
    <row r="283" spans="1:12" x14ac:dyDescent="0.2">
      <c r="A283" s="72" t="s">
        <v>881</v>
      </c>
      <c r="B283" s="66" t="s">
        <v>882</v>
      </c>
      <c r="C283" s="67">
        <v>58</v>
      </c>
      <c r="D283" s="67" t="s">
        <v>328</v>
      </c>
      <c r="E283" s="71">
        <v>0.33345481405036997</v>
      </c>
      <c r="F283" s="68">
        <v>73.665480427046305</v>
      </c>
      <c r="G283" s="71">
        <v>0.31327671236391602</v>
      </c>
      <c r="H283" s="68">
        <v>68.683274021352304</v>
      </c>
      <c r="I283" s="71">
        <v>0.22280201550147999</v>
      </c>
      <c r="J283" s="68">
        <v>90.035587188612098</v>
      </c>
      <c r="K283" s="71">
        <v>0.46428571428571402</v>
      </c>
      <c r="L283" s="68">
        <v>65.836298932384295</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283"/>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0" t="s">
        <v>104</v>
      </c>
      <c r="B1" s="201"/>
      <c r="C1" s="201"/>
      <c r="D1" s="202"/>
      <c r="E1" s="205" t="s">
        <v>97</v>
      </c>
      <c r="F1" s="206"/>
      <c r="G1" s="205" t="s">
        <v>7</v>
      </c>
      <c r="H1" s="206"/>
      <c r="I1" s="205" t="s">
        <v>15</v>
      </c>
      <c r="J1" s="206"/>
      <c r="K1" s="205" t="s">
        <v>22</v>
      </c>
      <c r="L1" s="206"/>
      <c r="M1" s="205" t="s">
        <v>26</v>
      </c>
      <c r="N1" s="206"/>
      <c r="O1" s="205" t="s">
        <v>28</v>
      </c>
      <c r="P1" s="206"/>
      <c r="Q1" s="205" t="s">
        <v>32</v>
      </c>
      <c r="R1" s="206"/>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326</v>
      </c>
      <c r="B3" s="66" t="s">
        <v>327</v>
      </c>
      <c r="C3" s="67">
        <v>58</v>
      </c>
      <c r="D3" s="67" t="s">
        <v>328</v>
      </c>
      <c r="E3" s="71">
        <v>0.90276450987219803</v>
      </c>
      <c r="F3" s="68">
        <v>77.153284671532802</v>
      </c>
      <c r="G3" s="71">
        <v>0.83686843690427204</v>
      </c>
      <c r="H3" s="68">
        <v>63.0656934306569</v>
      </c>
      <c r="I3" s="71">
        <v>0.87116907310623903</v>
      </c>
      <c r="J3" s="68">
        <v>46.6423357664234</v>
      </c>
      <c r="K3" s="71">
        <v>0.91622370712480505</v>
      </c>
      <c r="L3" s="68">
        <v>63.503649635036503</v>
      </c>
      <c r="M3" s="71">
        <v>0.947712418300654</v>
      </c>
      <c r="N3" s="68">
        <v>73.136531365313601</v>
      </c>
      <c r="O3" s="71">
        <v>0.94184891392502001</v>
      </c>
      <c r="P3" s="68">
        <v>92.296404988994894</v>
      </c>
      <c r="Q3" s="71"/>
      <c r="R3" s="68"/>
    </row>
    <row r="4" spans="1:18" x14ac:dyDescent="0.2">
      <c r="A4" s="72" t="s">
        <v>329</v>
      </c>
      <c r="B4" s="66" t="s">
        <v>330</v>
      </c>
      <c r="C4" s="67">
        <v>58</v>
      </c>
      <c r="D4" s="67" t="s">
        <v>328</v>
      </c>
      <c r="E4" s="71">
        <v>0.923945908990915</v>
      </c>
      <c r="F4" s="68">
        <v>85.328467153284706</v>
      </c>
      <c r="G4" s="71">
        <v>0.837409455422648</v>
      </c>
      <c r="H4" s="68">
        <v>63.430656934306597</v>
      </c>
      <c r="I4" s="71">
        <v>0.89876418736233299</v>
      </c>
      <c r="J4" s="68">
        <v>55.474452554744502</v>
      </c>
      <c r="K4" s="71">
        <v>0.92406532975788003</v>
      </c>
      <c r="L4" s="68">
        <v>65.839416058394207</v>
      </c>
      <c r="M4" s="71">
        <v>1</v>
      </c>
      <c r="N4" s="68">
        <v>100</v>
      </c>
      <c r="O4" s="71">
        <v>0.95949057241171298</v>
      </c>
      <c r="P4" s="68">
        <v>95.451210564930307</v>
      </c>
      <c r="Q4" s="71"/>
      <c r="R4" s="68"/>
    </row>
    <row r="5" spans="1:18" x14ac:dyDescent="0.2">
      <c r="A5" s="72" t="s">
        <v>331</v>
      </c>
      <c r="B5" s="66" t="s">
        <v>332</v>
      </c>
      <c r="C5" s="67">
        <v>58</v>
      </c>
      <c r="D5" s="67" t="s">
        <v>328</v>
      </c>
      <c r="E5" s="71">
        <v>0.90294124373701501</v>
      </c>
      <c r="F5" s="68">
        <v>77.372262773722596</v>
      </c>
      <c r="G5" s="71">
        <v>0.820815230824256</v>
      </c>
      <c r="H5" s="68">
        <v>56.277372262773703</v>
      </c>
      <c r="I5" s="71">
        <v>0.89669681363779496</v>
      </c>
      <c r="J5" s="68">
        <v>54.4525547445255</v>
      </c>
      <c r="K5" s="71">
        <v>0.85239255118409496</v>
      </c>
      <c r="L5" s="68">
        <v>44.4525547445255</v>
      </c>
      <c r="M5" s="71">
        <v>0.986928104575164</v>
      </c>
      <c r="N5" s="68">
        <v>81.845018450184497</v>
      </c>
      <c r="O5" s="71">
        <v>0.957873518463767</v>
      </c>
      <c r="P5" s="68">
        <v>94.937637564196606</v>
      </c>
      <c r="Q5" s="71"/>
      <c r="R5" s="68"/>
    </row>
    <row r="6" spans="1:18" x14ac:dyDescent="0.2">
      <c r="A6" s="72" t="s">
        <v>333</v>
      </c>
      <c r="B6" s="66" t="s">
        <v>334</v>
      </c>
      <c r="C6" s="67">
        <v>58</v>
      </c>
      <c r="D6" s="67" t="s">
        <v>328</v>
      </c>
      <c r="E6" s="71">
        <v>0.90235527328588505</v>
      </c>
      <c r="F6" s="68">
        <v>76.934306569343093</v>
      </c>
      <c r="G6" s="71">
        <v>0.82740763168499998</v>
      </c>
      <c r="H6" s="68">
        <v>58.978102189780998</v>
      </c>
      <c r="I6" s="71">
        <v>0.94291593273483898</v>
      </c>
      <c r="J6" s="68">
        <v>73.065693430656907</v>
      </c>
      <c r="K6" s="71">
        <v>0.86120129653187505</v>
      </c>
      <c r="L6" s="68">
        <v>46.9343065693431</v>
      </c>
      <c r="M6" s="71">
        <v>0.92156862745098</v>
      </c>
      <c r="N6" s="68">
        <v>68.560885608856097</v>
      </c>
      <c r="O6" s="71">
        <v>0.95868287802673302</v>
      </c>
      <c r="P6" s="68">
        <v>95.304475421863501</v>
      </c>
      <c r="Q6" s="71"/>
      <c r="R6" s="68"/>
    </row>
    <row r="7" spans="1:18" x14ac:dyDescent="0.2">
      <c r="A7" s="72" t="s">
        <v>335</v>
      </c>
      <c r="B7" s="66" t="s">
        <v>336</v>
      </c>
      <c r="C7" s="67">
        <v>58</v>
      </c>
      <c r="D7" s="67" t="s">
        <v>328</v>
      </c>
      <c r="E7" s="71">
        <v>0.90848594546902295</v>
      </c>
      <c r="F7" s="68">
        <v>78.978102189780998</v>
      </c>
      <c r="G7" s="71">
        <v>0.839393730158425</v>
      </c>
      <c r="H7" s="68">
        <v>64.306569343065703</v>
      </c>
      <c r="I7" s="71">
        <v>0.95889703810215998</v>
      </c>
      <c r="J7" s="68">
        <v>79.635036496350395</v>
      </c>
      <c r="K7" s="71">
        <v>0.88306439414110105</v>
      </c>
      <c r="L7" s="68">
        <v>53.576642335766401</v>
      </c>
      <c r="M7" s="71">
        <v>0.88888888888888895</v>
      </c>
      <c r="N7" s="68">
        <v>64.0590405904059</v>
      </c>
      <c r="O7" s="71">
        <v>0.97218567605454098</v>
      </c>
      <c r="P7" s="68">
        <v>97.358767424798202</v>
      </c>
      <c r="Q7" s="71"/>
      <c r="R7" s="68"/>
    </row>
    <row r="8" spans="1:18" x14ac:dyDescent="0.2">
      <c r="A8" s="72" t="s">
        <v>337</v>
      </c>
      <c r="B8" s="66" t="s">
        <v>338</v>
      </c>
      <c r="C8" s="67">
        <v>58</v>
      </c>
      <c r="D8" s="67" t="s">
        <v>328</v>
      </c>
      <c r="E8" s="71">
        <v>0.92328916897609703</v>
      </c>
      <c r="F8" s="68">
        <v>84.963503649635001</v>
      </c>
      <c r="G8" s="71">
        <v>0.83191009492984902</v>
      </c>
      <c r="H8" s="68">
        <v>60.729927007299302</v>
      </c>
      <c r="I8" s="71">
        <v>0.954649304766369</v>
      </c>
      <c r="J8" s="68">
        <v>77.080291970802904</v>
      </c>
      <c r="K8" s="71">
        <v>0.91499028149665096</v>
      </c>
      <c r="L8" s="68">
        <v>62.7737226277372</v>
      </c>
      <c r="M8" s="71">
        <v>0.99346405228758194</v>
      </c>
      <c r="N8" s="68">
        <v>84.870848708487102</v>
      </c>
      <c r="O8" s="71">
        <v>0.921432111400035</v>
      </c>
      <c r="P8" s="68">
        <v>87.160674981658104</v>
      </c>
      <c r="Q8" s="71"/>
      <c r="R8" s="68"/>
    </row>
    <row r="9" spans="1:18" x14ac:dyDescent="0.2">
      <c r="A9" s="72" t="s">
        <v>339</v>
      </c>
      <c r="B9" s="66" t="s">
        <v>340</v>
      </c>
      <c r="C9" s="67">
        <v>58</v>
      </c>
      <c r="D9" s="67" t="s">
        <v>328</v>
      </c>
      <c r="E9" s="71">
        <v>0.87807658616015105</v>
      </c>
      <c r="F9" s="68">
        <v>67.518248175182507</v>
      </c>
      <c r="G9" s="71">
        <v>0.81746919955930197</v>
      </c>
      <c r="H9" s="68">
        <v>54.525547445255498</v>
      </c>
      <c r="I9" s="71">
        <v>0.92828255848143904</v>
      </c>
      <c r="J9" s="68">
        <v>67.153284671532802</v>
      </c>
      <c r="K9" s="71">
        <v>0.84273017471329303</v>
      </c>
      <c r="L9" s="68">
        <v>41.824817518248203</v>
      </c>
      <c r="M9" s="71">
        <v>0.89542483660130701</v>
      </c>
      <c r="N9" s="68">
        <v>64.944649446494495</v>
      </c>
      <c r="O9" s="71">
        <v>0.90647616144541499</v>
      </c>
      <c r="P9" s="68">
        <v>83.418928833455595</v>
      </c>
      <c r="Q9" s="71"/>
      <c r="R9" s="68"/>
    </row>
    <row r="10" spans="1:18" x14ac:dyDescent="0.2">
      <c r="A10" s="72" t="s">
        <v>341</v>
      </c>
      <c r="B10" s="66" t="s">
        <v>342</v>
      </c>
      <c r="C10" s="67">
        <v>58</v>
      </c>
      <c r="D10" s="67" t="s">
        <v>328</v>
      </c>
      <c r="E10" s="71">
        <v>0.91302949081253204</v>
      </c>
      <c r="F10" s="68">
        <v>80.583941605839399</v>
      </c>
      <c r="G10" s="71">
        <v>0.86575886466570295</v>
      </c>
      <c r="H10" s="68">
        <v>77.445255474452594</v>
      </c>
      <c r="I10" s="71">
        <v>0.97345697043355195</v>
      </c>
      <c r="J10" s="68">
        <v>86.496350364963504</v>
      </c>
      <c r="K10" s="71">
        <v>0.94544032489992602</v>
      </c>
      <c r="L10" s="68">
        <v>73.3576642335766</v>
      </c>
      <c r="M10" s="71">
        <v>0.87581699346405195</v>
      </c>
      <c r="N10" s="68">
        <v>62.066420664206603</v>
      </c>
      <c r="O10" s="71">
        <v>0.90467430059942699</v>
      </c>
      <c r="P10" s="68">
        <v>82.905355832721895</v>
      </c>
      <c r="Q10" s="71"/>
      <c r="R10" s="68"/>
    </row>
    <row r="11" spans="1:18" x14ac:dyDescent="0.2">
      <c r="A11" s="72" t="s">
        <v>343</v>
      </c>
      <c r="B11" s="66" t="s">
        <v>344</v>
      </c>
      <c r="C11" s="67">
        <v>58</v>
      </c>
      <c r="D11" s="67" t="s">
        <v>328</v>
      </c>
      <c r="E11" s="71">
        <v>0.84105225638230197</v>
      </c>
      <c r="F11" s="68">
        <v>55.985401459854003</v>
      </c>
      <c r="G11" s="71">
        <v>0.82503513433783804</v>
      </c>
      <c r="H11" s="68">
        <v>57.810218978102199</v>
      </c>
      <c r="I11" s="71">
        <v>0.92166927905067197</v>
      </c>
      <c r="J11" s="68">
        <v>64.160583941605793</v>
      </c>
      <c r="K11" s="71">
        <v>0.85888295051577102</v>
      </c>
      <c r="L11" s="68">
        <v>46.496350364963497</v>
      </c>
      <c r="M11" s="71">
        <v>0.95424836601307195</v>
      </c>
      <c r="N11" s="68">
        <v>74.612546125461293</v>
      </c>
      <c r="O11" s="71">
        <v>0.64542555199415397</v>
      </c>
      <c r="P11" s="68">
        <v>39.9853264856933</v>
      </c>
      <c r="Q11" s="71"/>
      <c r="R11" s="68"/>
    </row>
    <row r="12" spans="1:18" x14ac:dyDescent="0.2">
      <c r="A12" s="72" t="s">
        <v>345</v>
      </c>
      <c r="B12" s="66" t="s">
        <v>346</v>
      </c>
      <c r="C12" s="67">
        <v>58</v>
      </c>
      <c r="D12" s="67" t="s">
        <v>328</v>
      </c>
      <c r="E12" s="71">
        <v>0.92474233599396904</v>
      </c>
      <c r="F12" s="68">
        <v>85.693430656934297</v>
      </c>
      <c r="G12" s="71">
        <v>0.85490446664064501</v>
      </c>
      <c r="H12" s="68">
        <v>72.043795620438004</v>
      </c>
      <c r="I12" s="71">
        <v>0.95523809513685098</v>
      </c>
      <c r="J12" s="68">
        <v>77.591240875912405</v>
      </c>
      <c r="K12" s="71">
        <v>0.93327503312820104</v>
      </c>
      <c r="L12" s="68">
        <v>69.051094890510896</v>
      </c>
      <c r="M12" s="71">
        <v>0.99346405228758194</v>
      </c>
      <c r="N12" s="68">
        <v>84.870848708487102</v>
      </c>
      <c r="O12" s="71">
        <v>0.88683003277656802</v>
      </c>
      <c r="P12" s="68">
        <v>78.356566397652202</v>
      </c>
      <c r="Q12" s="71"/>
      <c r="R12" s="68"/>
    </row>
    <row r="13" spans="1:18" x14ac:dyDescent="0.2">
      <c r="A13" s="72" t="s">
        <v>347</v>
      </c>
      <c r="B13" s="66" t="s">
        <v>348</v>
      </c>
      <c r="C13" s="67">
        <v>58</v>
      </c>
      <c r="D13" s="67" t="s">
        <v>328</v>
      </c>
      <c r="E13" s="71">
        <v>0.83174416649572003</v>
      </c>
      <c r="F13" s="68">
        <v>53.941605839416098</v>
      </c>
      <c r="G13" s="71">
        <v>0.82690263152430599</v>
      </c>
      <c r="H13" s="68">
        <v>58.6131386861314</v>
      </c>
      <c r="I13" s="71">
        <v>0.92751696244865001</v>
      </c>
      <c r="J13" s="68">
        <v>66.788321167883197</v>
      </c>
      <c r="K13" s="71">
        <v>0.84842668315219205</v>
      </c>
      <c r="L13" s="68">
        <v>43.430656934306597</v>
      </c>
      <c r="M13" s="71">
        <v>0.85620915032679801</v>
      </c>
      <c r="N13" s="68">
        <v>59.630996309963102</v>
      </c>
      <c r="O13" s="71">
        <v>0.69966540502665397</v>
      </c>
      <c r="P13" s="68">
        <v>47.322083639031497</v>
      </c>
      <c r="Q13" s="71"/>
      <c r="R13" s="68"/>
    </row>
    <row r="14" spans="1:18" x14ac:dyDescent="0.2">
      <c r="A14" s="72" t="s">
        <v>349</v>
      </c>
      <c r="B14" s="66" t="s">
        <v>350</v>
      </c>
      <c r="C14" s="67">
        <v>58</v>
      </c>
      <c r="D14" s="67" t="s">
        <v>328</v>
      </c>
      <c r="E14" s="71">
        <v>0.90997180410237899</v>
      </c>
      <c r="F14" s="68">
        <v>79.343065693430702</v>
      </c>
      <c r="G14" s="71">
        <v>0.86177633148125199</v>
      </c>
      <c r="H14" s="68">
        <v>75.255474452554793</v>
      </c>
      <c r="I14" s="71">
        <v>0.93232058117251504</v>
      </c>
      <c r="J14" s="68">
        <v>68.832116788321201</v>
      </c>
      <c r="K14" s="71">
        <v>0.90242672486226105</v>
      </c>
      <c r="L14" s="68">
        <v>59.416058394160601</v>
      </c>
      <c r="M14" s="71">
        <v>0.92156862745098</v>
      </c>
      <c r="N14" s="68">
        <v>68.560885608856097</v>
      </c>
      <c r="O14" s="71">
        <v>0.93176675554488497</v>
      </c>
      <c r="P14" s="68">
        <v>89.948642699926594</v>
      </c>
      <c r="Q14" s="71"/>
      <c r="R14" s="68"/>
    </row>
    <row r="15" spans="1:18" x14ac:dyDescent="0.2">
      <c r="A15" s="72" t="s">
        <v>351</v>
      </c>
      <c r="B15" s="66" t="s">
        <v>352</v>
      </c>
      <c r="C15" s="67">
        <v>58</v>
      </c>
      <c r="D15" s="67" t="s">
        <v>328</v>
      </c>
      <c r="E15" s="71">
        <v>0.719625981818236</v>
      </c>
      <c r="F15" s="68">
        <v>31.970802919707999</v>
      </c>
      <c r="G15" s="71">
        <v>0.73304810556385502</v>
      </c>
      <c r="H15" s="68">
        <v>26.423357664233599</v>
      </c>
      <c r="I15" s="71">
        <v>0.85730369163994402</v>
      </c>
      <c r="J15" s="68">
        <v>43.649635036496299</v>
      </c>
      <c r="K15" s="71">
        <v>0.75727895377851595</v>
      </c>
      <c r="L15" s="68">
        <v>21.970802919707999</v>
      </c>
      <c r="M15" s="71">
        <v>0.79084967320261401</v>
      </c>
      <c r="N15" s="68">
        <v>52.177121771217699</v>
      </c>
      <c r="O15" s="71">
        <v>0.45964948490625301</v>
      </c>
      <c r="P15" s="68">
        <v>19.0755685986794</v>
      </c>
      <c r="Q15" s="71"/>
      <c r="R15" s="68"/>
    </row>
    <row r="16" spans="1:18" x14ac:dyDescent="0.2">
      <c r="A16" s="72" t="s">
        <v>353</v>
      </c>
      <c r="B16" s="66" t="s">
        <v>354</v>
      </c>
      <c r="C16" s="67">
        <v>58</v>
      </c>
      <c r="D16" s="67" t="s">
        <v>328</v>
      </c>
      <c r="E16" s="71">
        <v>0.63030256479487101</v>
      </c>
      <c r="F16" s="68">
        <v>17.299270072992702</v>
      </c>
      <c r="G16" s="71">
        <v>0.68681360659324397</v>
      </c>
      <c r="H16" s="68">
        <v>17.810218978102199</v>
      </c>
      <c r="I16" s="71">
        <v>0.84110545558641203</v>
      </c>
      <c r="J16" s="68">
        <v>39.562043795620397</v>
      </c>
      <c r="K16" s="71">
        <v>0.51008707219150595</v>
      </c>
      <c r="L16" s="68">
        <v>1.8248175182481701</v>
      </c>
      <c r="M16" s="71">
        <v>0.55555555555555602</v>
      </c>
      <c r="N16" s="68">
        <v>25.3874538745387</v>
      </c>
      <c r="O16" s="71">
        <v>0.55795113404763597</v>
      </c>
      <c r="P16" s="68">
        <v>28.980190755685999</v>
      </c>
      <c r="Q16" s="71"/>
      <c r="R16" s="68"/>
    </row>
    <row r="17" spans="1:18" x14ac:dyDescent="0.2">
      <c r="A17" s="72" t="s">
        <v>355</v>
      </c>
      <c r="B17" s="66" t="s">
        <v>356</v>
      </c>
      <c r="C17" s="67">
        <v>58</v>
      </c>
      <c r="D17" s="67" t="s">
        <v>328</v>
      </c>
      <c r="E17" s="71">
        <v>0.75125311781949</v>
      </c>
      <c r="F17" s="68">
        <v>38.248175182481802</v>
      </c>
      <c r="G17" s="71">
        <v>0.79949314000709604</v>
      </c>
      <c r="H17" s="68">
        <v>47.153284671532802</v>
      </c>
      <c r="I17" s="71">
        <v>0.84877866376039002</v>
      </c>
      <c r="J17" s="68">
        <v>41.459854014598498</v>
      </c>
      <c r="K17" s="71">
        <v>0.78368840922275596</v>
      </c>
      <c r="L17" s="68">
        <v>27.591240875912401</v>
      </c>
      <c r="M17" s="71">
        <v>0.66666666666666696</v>
      </c>
      <c r="N17" s="68">
        <v>38.523985239852401</v>
      </c>
      <c r="O17" s="71">
        <v>0.65763870944054104</v>
      </c>
      <c r="P17" s="68">
        <v>41.452677916360997</v>
      </c>
      <c r="Q17" s="71"/>
      <c r="R17" s="68"/>
    </row>
    <row r="18" spans="1:18" x14ac:dyDescent="0.2">
      <c r="A18" s="72" t="s">
        <v>357</v>
      </c>
      <c r="B18" s="66" t="s">
        <v>358</v>
      </c>
      <c r="C18" s="67">
        <v>58</v>
      </c>
      <c r="D18" s="67" t="s">
        <v>328</v>
      </c>
      <c r="E18" s="71">
        <v>0.75033365116063999</v>
      </c>
      <c r="F18" s="68">
        <v>37.883211678832097</v>
      </c>
      <c r="G18" s="71">
        <v>0.74767897548901197</v>
      </c>
      <c r="H18" s="68">
        <v>30</v>
      </c>
      <c r="I18" s="71">
        <v>0.84101300352853703</v>
      </c>
      <c r="J18" s="68">
        <v>39.489051094890499</v>
      </c>
      <c r="K18" s="71">
        <v>0.84583041420525595</v>
      </c>
      <c r="L18" s="68">
        <v>42.846715328467198</v>
      </c>
      <c r="M18" s="71">
        <v>0.70588235294117596</v>
      </c>
      <c r="N18" s="68">
        <v>43.099630996309997</v>
      </c>
      <c r="O18" s="71">
        <v>0.61126350963922105</v>
      </c>
      <c r="P18" s="68">
        <v>36.096845194424098</v>
      </c>
      <c r="Q18" s="71"/>
      <c r="R18" s="68"/>
    </row>
    <row r="19" spans="1:18" x14ac:dyDescent="0.2">
      <c r="A19" s="72" t="s">
        <v>359</v>
      </c>
      <c r="B19" s="66" t="s">
        <v>360</v>
      </c>
      <c r="C19" s="67">
        <v>58</v>
      </c>
      <c r="D19" s="67" t="s">
        <v>328</v>
      </c>
      <c r="E19" s="71">
        <v>0.839572564421322</v>
      </c>
      <c r="F19" s="68">
        <v>55.620437956204398</v>
      </c>
      <c r="G19" s="71">
        <v>0.81009279620450603</v>
      </c>
      <c r="H19" s="68">
        <v>51.3868613138686</v>
      </c>
      <c r="I19" s="71">
        <v>0.89714586553450104</v>
      </c>
      <c r="J19" s="68">
        <v>54.525547445255498</v>
      </c>
      <c r="K19" s="71">
        <v>0.87374757849211804</v>
      </c>
      <c r="L19" s="68">
        <v>50.583941605839399</v>
      </c>
      <c r="M19" s="71">
        <v>0.94117647058823495</v>
      </c>
      <c r="N19" s="68">
        <v>72.029520295203</v>
      </c>
      <c r="O19" s="71">
        <v>0.67570011128724705</v>
      </c>
      <c r="P19" s="68">
        <v>44.093910491562703</v>
      </c>
      <c r="Q19" s="71"/>
      <c r="R19" s="68"/>
    </row>
    <row r="20" spans="1:18" x14ac:dyDescent="0.2">
      <c r="A20" s="72" t="s">
        <v>361</v>
      </c>
      <c r="B20" s="66" t="s">
        <v>362</v>
      </c>
      <c r="C20" s="67">
        <v>58</v>
      </c>
      <c r="D20" s="67" t="s">
        <v>328</v>
      </c>
      <c r="E20" s="71">
        <v>0.89464985638197003</v>
      </c>
      <c r="F20" s="68">
        <v>73.941605839416098</v>
      </c>
      <c r="G20" s="71">
        <v>0.763592386641193</v>
      </c>
      <c r="H20" s="68">
        <v>33.941605839416098</v>
      </c>
      <c r="I20" s="71">
        <v>0.89900013997487105</v>
      </c>
      <c r="J20" s="68">
        <v>55.5474452554745</v>
      </c>
      <c r="K20" s="71">
        <v>0.91916490257707495</v>
      </c>
      <c r="L20" s="68">
        <v>64.087591240875895</v>
      </c>
      <c r="M20" s="71">
        <v>0.973856209150327</v>
      </c>
      <c r="N20" s="68">
        <v>78.523985239852394</v>
      </c>
      <c r="O20" s="71">
        <v>0.91763564356638705</v>
      </c>
      <c r="P20" s="68">
        <v>85.913426265590601</v>
      </c>
      <c r="Q20" s="71"/>
      <c r="R20" s="68"/>
    </row>
    <row r="21" spans="1:18" x14ac:dyDescent="0.2">
      <c r="A21" s="72" t="s">
        <v>363</v>
      </c>
      <c r="B21" s="66" t="s">
        <v>364</v>
      </c>
      <c r="C21" s="67">
        <v>58</v>
      </c>
      <c r="D21" s="67" t="s">
        <v>328</v>
      </c>
      <c r="E21" s="71">
        <v>0.87117265954376699</v>
      </c>
      <c r="F21" s="68">
        <v>64.671532846715294</v>
      </c>
      <c r="G21" s="71">
        <v>0.79029839352898701</v>
      </c>
      <c r="H21" s="68">
        <v>43.503649635036503</v>
      </c>
      <c r="I21" s="71">
        <v>0.91975481717180396</v>
      </c>
      <c r="J21" s="68">
        <v>63.3576642335766</v>
      </c>
      <c r="K21" s="71">
        <v>0.91132448355445805</v>
      </c>
      <c r="L21" s="68">
        <v>61.970802919707999</v>
      </c>
      <c r="M21" s="71">
        <v>0.86928104575163401</v>
      </c>
      <c r="N21" s="68">
        <v>61.549815498154999</v>
      </c>
      <c r="O21" s="71">
        <v>0.86520455771195004</v>
      </c>
      <c r="P21" s="68">
        <v>73.661041819515802</v>
      </c>
      <c r="Q21" s="71"/>
      <c r="R21" s="68"/>
    </row>
    <row r="22" spans="1:18" x14ac:dyDescent="0.2">
      <c r="A22" s="72" t="s">
        <v>365</v>
      </c>
      <c r="B22" s="66" t="s">
        <v>366</v>
      </c>
      <c r="C22" s="67">
        <v>58</v>
      </c>
      <c r="D22" s="67" t="s">
        <v>328</v>
      </c>
      <c r="E22" s="71">
        <v>0.91295716832458695</v>
      </c>
      <c r="F22" s="68">
        <v>80.510948905109501</v>
      </c>
      <c r="G22" s="71">
        <v>0.811448980643656</v>
      </c>
      <c r="H22" s="68">
        <v>52.189781021897801</v>
      </c>
      <c r="I22" s="71">
        <v>0.97539681205351303</v>
      </c>
      <c r="J22" s="68">
        <v>87.664233576642303</v>
      </c>
      <c r="K22" s="71">
        <v>0.90219747032060305</v>
      </c>
      <c r="L22" s="68">
        <v>59.343065693430702</v>
      </c>
      <c r="M22" s="71">
        <v>0.98039215686274495</v>
      </c>
      <c r="N22" s="68">
        <v>80.369003690036905</v>
      </c>
      <c r="O22" s="71">
        <v>0.89535042174241797</v>
      </c>
      <c r="P22" s="68">
        <v>80.851063829787194</v>
      </c>
      <c r="Q22" s="71"/>
      <c r="R22" s="68"/>
    </row>
    <row r="23" spans="1:18" x14ac:dyDescent="0.2">
      <c r="A23" s="72" t="s">
        <v>367</v>
      </c>
      <c r="B23" s="66" t="s">
        <v>368</v>
      </c>
      <c r="C23" s="67">
        <v>58</v>
      </c>
      <c r="D23" s="67" t="s">
        <v>328</v>
      </c>
      <c r="E23" s="71">
        <v>0.888585792717554</v>
      </c>
      <c r="F23" s="68">
        <v>71.313868613138695</v>
      </c>
      <c r="G23" s="71">
        <v>0.78808295560733399</v>
      </c>
      <c r="H23" s="68">
        <v>42.919708029197103</v>
      </c>
      <c r="I23" s="71">
        <v>0.88064924988470406</v>
      </c>
      <c r="J23" s="68">
        <v>49.416058394160601</v>
      </c>
      <c r="K23" s="71">
        <v>0.89267611662200796</v>
      </c>
      <c r="L23" s="68">
        <v>56.131386861313899</v>
      </c>
      <c r="M23" s="71">
        <v>0.96732026143790895</v>
      </c>
      <c r="N23" s="68">
        <v>76.678966789667896</v>
      </c>
      <c r="O23" s="71">
        <v>0.91420038003581305</v>
      </c>
      <c r="P23" s="68">
        <v>85.106382978723403</v>
      </c>
      <c r="Q23" s="71"/>
      <c r="R23" s="68"/>
    </row>
    <row r="24" spans="1:18" x14ac:dyDescent="0.2">
      <c r="A24" s="72" t="s">
        <v>369</v>
      </c>
      <c r="B24" s="66" t="s">
        <v>370</v>
      </c>
      <c r="C24" s="67">
        <v>58</v>
      </c>
      <c r="D24" s="67" t="s">
        <v>328</v>
      </c>
      <c r="E24" s="71">
        <v>0.82062830132625098</v>
      </c>
      <c r="F24" s="68">
        <v>51.167883211678799</v>
      </c>
      <c r="G24" s="71">
        <v>0.77592713843959704</v>
      </c>
      <c r="H24" s="68">
        <v>38.248175182481802</v>
      </c>
      <c r="I24" s="71">
        <v>0.85687265242107602</v>
      </c>
      <c r="J24" s="68">
        <v>43.576642335766401</v>
      </c>
      <c r="K24" s="71">
        <v>0.84530069880722702</v>
      </c>
      <c r="L24" s="68">
        <v>42.408759124087602</v>
      </c>
      <c r="M24" s="71">
        <v>0.79084967320261401</v>
      </c>
      <c r="N24" s="68">
        <v>52.177121771217699</v>
      </c>
      <c r="O24" s="71">
        <v>0.834191343760743</v>
      </c>
      <c r="P24" s="68">
        <v>67.865003668378606</v>
      </c>
      <c r="Q24" s="71"/>
      <c r="R24" s="68"/>
    </row>
    <row r="25" spans="1:18" x14ac:dyDescent="0.2">
      <c r="A25" s="72" t="s">
        <v>371</v>
      </c>
      <c r="B25" s="66" t="s">
        <v>372</v>
      </c>
      <c r="C25" s="67">
        <v>58</v>
      </c>
      <c r="D25" s="67" t="s">
        <v>328</v>
      </c>
      <c r="E25" s="71">
        <v>0.77595203787073697</v>
      </c>
      <c r="F25" s="68">
        <v>43.284671532846701</v>
      </c>
      <c r="G25" s="71">
        <v>0.75875377595527205</v>
      </c>
      <c r="H25" s="68">
        <v>32.700729927007302</v>
      </c>
      <c r="I25" s="71">
        <v>0.90408526048883198</v>
      </c>
      <c r="J25" s="68">
        <v>57.956204379562003</v>
      </c>
      <c r="K25" s="71">
        <v>0.76447846596529601</v>
      </c>
      <c r="L25" s="68">
        <v>23.3576642335766</v>
      </c>
      <c r="M25" s="71">
        <v>0.58823529411764697</v>
      </c>
      <c r="N25" s="68">
        <v>29.741697416974201</v>
      </c>
      <c r="O25" s="71">
        <v>0.86420739282663805</v>
      </c>
      <c r="P25" s="68">
        <v>73.367571533382204</v>
      </c>
      <c r="Q25" s="71"/>
      <c r="R25" s="68"/>
    </row>
    <row r="26" spans="1:18" x14ac:dyDescent="0.2">
      <c r="A26" s="72" t="s">
        <v>373</v>
      </c>
      <c r="B26" s="66" t="s">
        <v>374</v>
      </c>
      <c r="C26" s="67">
        <v>58</v>
      </c>
      <c r="D26" s="67" t="s">
        <v>328</v>
      </c>
      <c r="E26" s="71">
        <v>0.83120375127009505</v>
      </c>
      <c r="F26" s="68">
        <v>53.795620437956202</v>
      </c>
      <c r="G26" s="71">
        <v>0.77208236122983898</v>
      </c>
      <c r="H26" s="68">
        <v>37.2262773722628</v>
      </c>
      <c r="I26" s="71">
        <v>0.92557283569069304</v>
      </c>
      <c r="J26" s="68">
        <v>66.058394160583902</v>
      </c>
      <c r="K26" s="71">
        <v>0.83330073617101896</v>
      </c>
      <c r="L26" s="68">
        <v>39.343065693430702</v>
      </c>
      <c r="M26" s="71">
        <v>0.81045751633986896</v>
      </c>
      <c r="N26" s="68">
        <v>54.022140221402204</v>
      </c>
      <c r="O26" s="71">
        <v>0.81460530691905597</v>
      </c>
      <c r="P26" s="68">
        <v>64.856933235509899</v>
      </c>
      <c r="Q26" s="71"/>
      <c r="R26" s="68"/>
    </row>
    <row r="27" spans="1:18" x14ac:dyDescent="0.2">
      <c r="A27" s="72" t="s">
        <v>375</v>
      </c>
      <c r="B27" s="66" t="s">
        <v>376</v>
      </c>
      <c r="C27" s="67">
        <v>58</v>
      </c>
      <c r="D27" s="67" t="s">
        <v>328</v>
      </c>
      <c r="E27" s="71">
        <v>0.86108959801676499</v>
      </c>
      <c r="F27" s="68">
        <v>61.6788321167883</v>
      </c>
      <c r="G27" s="71">
        <v>0.84108583879973198</v>
      </c>
      <c r="H27" s="68">
        <v>65.328467153284706</v>
      </c>
      <c r="I27" s="71">
        <v>0.98660248682334395</v>
      </c>
      <c r="J27" s="68">
        <v>93.868613138686101</v>
      </c>
      <c r="K27" s="71">
        <v>0.97161443193352404</v>
      </c>
      <c r="L27" s="68">
        <v>85.839416058394207</v>
      </c>
      <c r="M27" s="71">
        <v>0.71895424836601296</v>
      </c>
      <c r="N27" s="68">
        <v>45.092250922509201</v>
      </c>
      <c r="O27" s="71">
        <v>0.78719098416120903</v>
      </c>
      <c r="P27" s="68">
        <v>59.060895084372703</v>
      </c>
      <c r="Q27" s="71"/>
      <c r="R27" s="68"/>
    </row>
    <row r="28" spans="1:18" x14ac:dyDescent="0.2">
      <c r="A28" s="72" t="s">
        <v>377</v>
      </c>
      <c r="B28" s="66" t="s">
        <v>378</v>
      </c>
      <c r="C28" s="67">
        <v>58</v>
      </c>
      <c r="D28" s="67" t="s">
        <v>328</v>
      </c>
      <c r="E28" s="71">
        <v>0.86342678666711503</v>
      </c>
      <c r="F28" s="68">
        <v>62.700729927007302</v>
      </c>
      <c r="G28" s="71">
        <v>0.84148176322711399</v>
      </c>
      <c r="H28" s="68">
        <v>65.5474452554745</v>
      </c>
      <c r="I28" s="71">
        <v>0.96451072817681105</v>
      </c>
      <c r="J28" s="68">
        <v>82.189781021897801</v>
      </c>
      <c r="K28" s="71">
        <v>0.93339637560045896</v>
      </c>
      <c r="L28" s="68">
        <v>69.197080291970806</v>
      </c>
      <c r="M28" s="71">
        <v>0.75163398692810501</v>
      </c>
      <c r="N28" s="68">
        <v>47.9704797047971</v>
      </c>
      <c r="O28" s="71">
        <v>0.82611107940308703</v>
      </c>
      <c r="P28" s="68">
        <v>67.204695524578099</v>
      </c>
      <c r="Q28" s="71"/>
      <c r="R28" s="68"/>
    </row>
    <row r="29" spans="1:18" x14ac:dyDescent="0.2">
      <c r="A29" s="72" t="s">
        <v>379</v>
      </c>
      <c r="B29" s="66" t="s">
        <v>380</v>
      </c>
      <c r="C29" s="67">
        <v>58</v>
      </c>
      <c r="D29" s="67" t="s">
        <v>328</v>
      </c>
      <c r="E29" s="71">
        <v>0.61030453529574502</v>
      </c>
      <c r="F29" s="68">
        <v>14.817518248175199</v>
      </c>
      <c r="G29" s="71">
        <v>0.73778669100827399</v>
      </c>
      <c r="H29" s="68">
        <v>27.299270072992702</v>
      </c>
      <c r="I29" s="71">
        <v>0.78426505626200504</v>
      </c>
      <c r="J29" s="68">
        <v>31.3868613138686</v>
      </c>
      <c r="K29" s="71">
        <v>0.76197464793483705</v>
      </c>
      <c r="L29" s="68">
        <v>22.992700729927002</v>
      </c>
      <c r="M29" s="71">
        <v>0.37908496732026098</v>
      </c>
      <c r="N29" s="68">
        <v>8.5608856088560898</v>
      </c>
      <c r="O29" s="71">
        <v>0.38841131395334599</v>
      </c>
      <c r="P29" s="68">
        <v>13.5730007336757</v>
      </c>
      <c r="Q29" s="71"/>
      <c r="R29" s="68"/>
    </row>
    <row r="30" spans="1:18" x14ac:dyDescent="0.2">
      <c r="A30" s="72" t="s">
        <v>381</v>
      </c>
      <c r="B30" s="66" t="s">
        <v>382</v>
      </c>
      <c r="C30" s="67">
        <v>58</v>
      </c>
      <c r="D30" s="67" t="s">
        <v>328</v>
      </c>
      <c r="E30" s="71">
        <v>0.75151567824322896</v>
      </c>
      <c r="F30" s="68">
        <v>38.3211678832117</v>
      </c>
      <c r="G30" s="71">
        <v>0.786901119079645</v>
      </c>
      <c r="H30" s="68">
        <v>42.335766423357697</v>
      </c>
      <c r="I30" s="71">
        <v>0.83043680630365002</v>
      </c>
      <c r="J30" s="68">
        <v>38.175182481751797</v>
      </c>
      <c r="K30" s="71">
        <v>0.83092224220816402</v>
      </c>
      <c r="L30" s="68">
        <v>38.686131386861298</v>
      </c>
      <c r="M30" s="71">
        <v>0.71895424836601296</v>
      </c>
      <c r="N30" s="68">
        <v>45.092250922509201</v>
      </c>
      <c r="O30" s="71">
        <v>0.59036397525867401</v>
      </c>
      <c r="P30" s="68">
        <v>33.088774761555399</v>
      </c>
      <c r="Q30" s="71"/>
      <c r="R30" s="68"/>
    </row>
    <row r="31" spans="1:18" x14ac:dyDescent="0.2">
      <c r="A31" s="72" t="s">
        <v>383</v>
      </c>
      <c r="B31" s="66" t="s">
        <v>384</v>
      </c>
      <c r="C31" s="67">
        <v>58</v>
      </c>
      <c r="D31" s="67" t="s">
        <v>328</v>
      </c>
      <c r="E31" s="71">
        <v>0.89114926392019</v>
      </c>
      <c r="F31" s="68">
        <v>72.335766423357697</v>
      </c>
      <c r="G31" s="71">
        <v>0.79346617136491704</v>
      </c>
      <c r="H31" s="68">
        <v>44.963503649635001</v>
      </c>
      <c r="I31" s="71">
        <v>0.95044167936739998</v>
      </c>
      <c r="J31" s="68">
        <v>75.255474452554793</v>
      </c>
      <c r="K31" s="71">
        <v>0.87472958973516102</v>
      </c>
      <c r="L31" s="68">
        <v>50.875912408759099</v>
      </c>
      <c r="M31" s="71">
        <v>0.95424836601307195</v>
      </c>
      <c r="N31" s="68">
        <v>74.612546125461293</v>
      </c>
      <c r="O31" s="71">
        <v>0.88286051312039804</v>
      </c>
      <c r="P31" s="68">
        <v>77.256052824651505</v>
      </c>
      <c r="Q31" s="71"/>
      <c r="R31" s="68"/>
    </row>
    <row r="32" spans="1:18" x14ac:dyDescent="0.2">
      <c r="A32" s="72" t="s">
        <v>385</v>
      </c>
      <c r="B32" s="66" t="s">
        <v>386</v>
      </c>
      <c r="C32" s="67">
        <v>58</v>
      </c>
      <c r="D32" s="67" t="s">
        <v>328</v>
      </c>
      <c r="E32" s="71">
        <v>0.67271734308870901</v>
      </c>
      <c r="F32" s="68">
        <v>23.576642335766401</v>
      </c>
      <c r="G32" s="71">
        <v>0.69437449052732003</v>
      </c>
      <c r="H32" s="68">
        <v>18.978102189781001</v>
      </c>
      <c r="I32" s="71">
        <v>0.73853939109628097</v>
      </c>
      <c r="J32" s="68">
        <v>25.109489051094901</v>
      </c>
      <c r="K32" s="71">
        <v>0.795170568868802</v>
      </c>
      <c r="L32" s="68">
        <v>30.510948905109501</v>
      </c>
      <c r="M32" s="71">
        <v>0.56862745098039202</v>
      </c>
      <c r="N32" s="68">
        <v>27.601476014760099</v>
      </c>
      <c r="O32" s="71">
        <v>0.56687481397075001</v>
      </c>
      <c r="P32" s="68">
        <v>30.227439471753499</v>
      </c>
      <c r="Q32" s="71"/>
      <c r="R32" s="68"/>
    </row>
    <row r="33" spans="1:18" x14ac:dyDescent="0.2">
      <c r="A33" s="72" t="s">
        <v>387</v>
      </c>
      <c r="B33" s="66" t="s">
        <v>388</v>
      </c>
      <c r="C33" s="67">
        <v>58</v>
      </c>
      <c r="D33" s="67" t="s">
        <v>328</v>
      </c>
      <c r="E33" s="71">
        <v>0.68140333496765004</v>
      </c>
      <c r="F33" s="68">
        <v>25.182481751824799</v>
      </c>
      <c r="G33" s="71">
        <v>0.66349609363348605</v>
      </c>
      <c r="H33" s="68">
        <v>14.6715328467153</v>
      </c>
      <c r="I33" s="71">
        <v>0.77643049126299601</v>
      </c>
      <c r="J33" s="68">
        <v>30.510948905109501</v>
      </c>
      <c r="K33" s="71">
        <v>0.79154062563289596</v>
      </c>
      <c r="L33" s="68">
        <v>29.7080291970803</v>
      </c>
      <c r="M33" s="71">
        <v>0.57516339869280997</v>
      </c>
      <c r="N33" s="68">
        <v>28.560885608856101</v>
      </c>
      <c r="O33" s="71">
        <v>0.600386065616063</v>
      </c>
      <c r="P33" s="68">
        <v>34.6294937637564</v>
      </c>
      <c r="Q33" s="71"/>
      <c r="R33" s="68"/>
    </row>
    <row r="34" spans="1:18" x14ac:dyDescent="0.2">
      <c r="A34" s="72" t="s">
        <v>389</v>
      </c>
      <c r="B34" s="66" t="s">
        <v>390</v>
      </c>
      <c r="C34" s="67">
        <v>58</v>
      </c>
      <c r="D34" s="67" t="s">
        <v>328</v>
      </c>
      <c r="E34" s="71">
        <v>0.71275005939910496</v>
      </c>
      <c r="F34" s="68">
        <v>30.437956204379599</v>
      </c>
      <c r="G34" s="71">
        <v>0.79067445059296004</v>
      </c>
      <c r="H34" s="68">
        <v>43.795620437956202</v>
      </c>
      <c r="I34" s="71">
        <v>0.87057155065777103</v>
      </c>
      <c r="J34" s="68">
        <v>46.496350364963497</v>
      </c>
      <c r="K34" s="71">
        <v>0.78501990818515299</v>
      </c>
      <c r="L34" s="68">
        <v>27.956204379561999</v>
      </c>
      <c r="M34" s="71">
        <v>0.51633986928104603</v>
      </c>
      <c r="N34" s="68">
        <v>20.6642066420664</v>
      </c>
      <c r="O34" s="71">
        <v>0.60114451827859505</v>
      </c>
      <c r="P34" s="68">
        <v>34.922964049889899</v>
      </c>
      <c r="Q34" s="71"/>
      <c r="R34" s="68"/>
    </row>
    <row r="35" spans="1:18" x14ac:dyDescent="0.2">
      <c r="A35" s="72" t="s">
        <v>391</v>
      </c>
      <c r="B35" s="66" t="s">
        <v>392</v>
      </c>
      <c r="C35" s="67">
        <v>58</v>
      </c>
      <c r="D35" s="67" t="s">
        <v>328</v>
      </c>
      <c r="E35" s="71">
        <v>0.84043724144417697</v>
      </c>
      <c r="F35" s="68">
        <v>55.8394160583942</v>
      </c>
      <c r="G35" s="71">
        <v>0.81440666111655802</v>
      </c>
      <c r="H35" s="68">
        <v>53.138686131386898</v>
      </c>
      <c r="I35" s="71">
        <v>0.95439785131789201</v>
      </c>
      <c r="J35" s="68">
        <v>76.934306569343093</v>
      </c>
      <c r="K35" s="71">
        <v>0.86276738435234201</v>
      </c>
      <c r="L35" s="68">
        <v>47.372262773722603</v>
      </c>
      <c r="M35" s="71">
        <v>0.84967320261437895</v>
      </c>
      <c r="N35" s="68">
        <v>58.302583025830302</v>
      </c>
      <c r="O35" s="71">
        <v>0.72094110781971099</v>
      </c>
      <c r="P35" s="68">
        <v>49.889948642699899</v>
      </c>
      <c r="Q35" s="71"/>
      <c r="R35" s="68"/>
    </row>
    <row r="36" spans="1:18" x14ac:dyDescent="0.2">
      <c r="A36" s="72" t="s">
        <v>393</v>
      </c>
      <c r="B36" s="66" t="s">
        <v>394</v>
      </c>
      <c r="C36" s="67">
        <v>58</v>
      </c>
      <c r="D36" s="67" t="s">
        <v>328</v>
      </c>
      <c r="E36" s="71">
        <v>0.75570848316391903</v>
      </c>
      <c r="F36" s="68">
        <v>39.124087591240901</v>
      </c>
      <c r="G36" s="71">
        <v>0.74897358198960495</v>
      </c>
      <c r="H36" s="68">
        <v>30.1459854014599</v>
      </c>
      <c r="I36" s="71">
        <v>0.90161338798781698</v>
      </c>
      <c r="J36" s="68">
        <v>56.788321167883197</v>
      </c>
      <c r="K36" s="71">
        <v>0.89832222909952697</v>
      </c>
      <c r="L36" s="68">
        <v>58.102189781021899</v>
      </c>
      <c r="M36" s="71">
        <v>0.64052287581699396</v>
      </c>
      <c r="N36" s="68">
        <v>35.276752767527697</v>
      </c>
      <c r="O36" s="71">
        <v>0.58911034092565395</v>
      </c>
      <c r="P36" s="68">
        <v>33.015407190022003</v>
      </c>
      <c r="Q36" s="71"/>
      <c r="R36" s="68"/>
    </row>
    <row r="37" spans="1:18" x14ac:dyDescent="0.2">
      <c r="A37" s="72" t="s">
        <v>395</v>
      </c>
      <c r="B37" s="66" t="s">
        <v>396</v>
      </c>
      <c r="C37" s="67">
        <v>58</v>
      </c>
      <c r="D37" s="67" t="s">
        <v>328</v>
      </c>
      <c r="E37" s="71">
        <v>0.80271221581128405</v>
      </c>
      <c r="F37" s="68">
        <v>47.883211678832097</v>
      </c>
      <c r="G37" s="71">
        <v>0.85448849249991898</v>
      </c>
      <c r="H37" s="68">
        <v>71.824817518248196</v>
      </c>
      <c r="I37" s="71">
        <v>0.89848458583497104</v>
      </c>
      <c r="J37" s="68">
        <v>55.328467153284699</v>
      </c>
      <c r="K37" s="71">
        <v>0.92249196539425604</v>
      </c>
      <c r="L37" s="68">
        <v>65.255474452554694</v>
      </c>
      <c r="M37" s="71">
        <v>0.49673202614379097</v>
      </c>
      <c r="N37" s="68">
        <v>18.450184501845001</v>
      </c>
      <c r="O37" s="71">
        <v>0.84136400918348397</v>
      </c>
      <c r="P37" s="68">
        <v>69.038884812912698</v>
      </c>
      <c r="Q37" s="71"/>
      <c r="R37" s="68"/>
    </row>
    <row r="38" spans="1:18" x14ac:dyDescent="0.2">
      <c r="A38" s="72" t="s">
        <v>397</v>
      </c>
      <c r="B38" s="66" t="s">
        <v>398</v>
      </c>
      <c r="C38" s="67">
        <v>58</v>
      </c>
      <c r="D38" s="67" t="s">
        <v>328</v>
      </c>
      <c r="E38" s="71">
        <v>0.78374704565696596</v>
      </c>
      <c r="F38" s="68">
        <v>44.525547445255498</v>
      </c>
      <c r="G38" s="71">
        <v>0.84342895586155697</v>
      </c>
      <c r="H38" s="68">
        <v>66.569343065693403</v>
      </c>
      <c r="I38" s="71">
        <v>0.913594484666157</v>
      </c>
      <c r="J38" s="68">
        <v>61.313868613138702</v>
      </c>
      <c r="K38" s="71">
        <v>0.91635874569161502</v>
      </c>
      <c r="L38" s="68">
        <v>63.649635036496399</v>
      </c>
      <c r="M38" s="71">
        <v>0.54248366013071903</v>
      </c>
      <c r="N38" s="68">
        <v>23.616236162361599</v>
      </c>
      <c r="O38" s="71">
        <v>0.70286938193478099</v>
      </c>
      <c r="P38" s="68">
        <v>48.055759354365399</v>
      </c>
      <c r="Q38" s="71"/>
      <c r="R38" s="68"/>
    </row>
    <row r="39" spans="1:18" x14ac:dyDescent="0.2">
      <c r="A39" s="72" t="s">
        <v>399</v>
      </c>
      <c r="B39" s="66" t="s">
        <v>400</v>
      </c>
      <c r="C39" s="67">
        <v>58</v>
      </c>
      <c r="D39" s="67" t="s">
        <v>328</v>
      </c>
      <c r="E39" s="71">
        <v>0.65802571115905195</v>
      </c>
      <c r="F39" s="68">
        <v>20.875912408759099</v>
      </c>
      <c r="G39" s="71">
        <v>0.78367942229375098</v>
      </c>
      <c r="H39" s="68">
        <v>41.3868613138686</v>
      </c>
      <c r="I39" s="71">
        <v>0.83813321010140596</v>
      </c>
      <c r="J39" s="68">
        <v>38.9051094890511</v>
      </c>
      <c r="K39" s="71">
        <v>0.84490463511856195</v>
      </c>
      <c r="L39" s="68">
        <v>42.262773722627699</v>
      </c>
      <c r="M39" s="71">
        <v>0.41830065359477098</v>
      </c>
      <c r="N39" s="68">
        <v>11.143911439114399</v>
      </c>
      <c r="O39" s="71">
        <v>0.405110634686768</v>
      </c>
      <c r="P39" s="68">
        <v>14.7468818782098</v>
      </c>
      <c r="Q39" s="71"/>
      <c r="R39" s="68"/>
    </row>
    <row r="40" spans="1:18" x14ac:dyDescent="0.2">
      <c r="A40" s="72" t="s">
        <v>401</v>
      </c>
      <c r="B40" s="66" t="s">
        <v>402</v>
      </c>
      <c r="C40" s="67">
        <v>58</v>
      </c>
      <c r="D40" s="67" t="s">
        <v>328</v>
      </c>
      <c r="E40" s="71">
        <v>0.74562229681255099</v>
      </c>
      <c r="F40" s="68">
        <v>37.153284671532901</v>
      </c>
      <c r="G40" s="71">
        <v>0.81584688025742702</v>
      </c>
      <c r="H40" s="68">
        <v>53.722627737226297</v>
      </c>
      <c r="I40" s="71">
        <v>0.84491696028236496</v>
      </c>
      <c r="J40" s="68">
        <v>40.656934306569298</v>
      </c>
      <c r="K40" s="71">
        <v>0.835858202971556</v>
      </c>
      <c r="L40" s="68">
        <v>40.072992700729898</v>
      </c>
      <c r="M40" s="71">
        <v>0.63398692810457502</v>
      </c>
      <c r="N40" s="68">
        <v>34.317343173431702</v>
      </c>
      <c r="O40" s="71">
        <v>0.59750251244682895</v>
      </c>
      <c r="P40" s="68">
        <v>33.969185619956001</v>
      </c>
      <c r="Q40" s="71"/>
      <c r="R40" s="68"/>
    </row>
    <row r="41" spans="1:18" x14ac:dyDescent="0.2">
      <c r="A41" s="72" t="s">
        <v>403</v>
      </c>
      <c r="B41" s="66" t="s">
        <v>404</v>
      </c>
      <c r="C41" s="67">
        <v>58</v>
      </c>
      <c r="D41" s="67" t="s">
        <v>328</v>
      </c>
      <c r="E41" s="71">
        <v>0.67696595745524002</v>
      </c>
      <c r="F41" s="68">
        <v>24.379562043795602</v>
      </c>
      <c r="G41" s="71">
        <v>0.77691087910390499</v>
      </c>
      <c r="H41" s="68">
        <v>38.540145985401502</v>
      </c>
      <c r="I41" s="71">
        <v>0.87985407365250001</v>
      </c>
      <c r="J41" s="68">
        <v>48.978102189780998</v>
      </c>
      <c r="K41" s="71">
        <v>0.79688644740714698</v>
      </c>
      <c r="L41" s="68">
        <v>30.875912408759099</v>
      </c>
      <c r="M41" s="71">
        <v>0.40522875816993398</v>
      </c>
      <c r="N41" s="68">
        <v>10.479704797048001</v>
      </c>
      <c r="O41" s="71">
        <v>0.52594962894271302</v>
      </c>
      <c r="P41" s="68">
        <v>25.3851797505503</v>
      </c>
      <c r="Q41" s="71"/>
      <c r="R41" s="68"/>
    </row>
    <row r="42" spans="1:18" x14ac:dyDescent="0.2">
      <c r="A42" s="72" t="s">
        <v>405</v>
      </c>
      <c r="B42" s="66" t="s">
        <v>406</v>
      </c>
      <c r="C42" s="67">
        <v>58</v>
      </c>
      <c r="D42" s="67" t="s">
        <v>328</v>
      </c>
      <c r="E42" s="71">
        <v>0.71554041741765795</v>
      </c>
      <c r="F42" s="68">
        <v>31.167883211678799</v>
      </c>
      <c r="G42" s="71">
        <v>0.83624124610860395</v>
      </c>
      <c r="H42" s="68">
        <v>62.846715328467099</v>
      </c>
      <c r="I42" s="71">
        <v>0.90509822484143398</v>
      </c>
      <c r="J42" s="68">
        <v>58.102189781021899</v>
      </c>
      <c r="K42" s="71">
        <v>0.86871485159355499</v>
      </c>
      <c r="L42" s="68">
        <v>48.978102189780998</v>
      </c>
      <c r="M42" s="71">
        <v>0.50980392156862697</v>
      </c>
      <c r="N42" s="68">
        <v>19.778597785977901</v>
      </c>
      <c r="O42" s="71">
        <v>0.457843842976072</v>
      </c>
      <c r="P42" s="68">
        <v>18.855465884079202</v>
      </c>
      <c r="Q42" s="71"/>
      <c r="R42" s="68"/>
    </row>
    <row r="43" spans="1:18" x14ac:dyDescent="0.2">
      <c r="A43" s="72" t="s">
        <v>407</v>
      </c>
      <c r="B43" s="66" t="s">
        <v>408</v>
      </c>
      <c r="C43" s="67">
        <v>58</v>
      </c>
      <c r="D43" s="67" t="s">
        <v>328</v>
      </c>
      <c r="E43" s="71">
        <v>0.68734186583196999</v>
      </c>
      <c r="F43" s="68">
        <v>26.131386861313899</v>
      </c>
      <c r="G43" s="71">
        <v>0.70956777020492201</v>
      </c>
      <c r="H43" s="68">
        <v>21.167883211678799</v>
      </c>
      <c r="I43" s="71">
        <v>0.87671806239488703</v>
      </c>
      <c r="J43" s="68">
        <v>48.102189781021899</v>
      </c>
      <c r="K43" s="71">
        <v>0.84729194533643304</v>
      </c>
      <c r="L43" s="68">
        <v>42.992700729927002</v>
      </c>
      <c r="M43" s="71">
        <v>0.58823529411764697</v>
      </c>
      <c r="N43" s="68">
        <v>29.741697416974201</v>
      </c>
      <c r="O43" s="71">
        <v>0.41489625710596001</v>
      </c>
      <c r="P43" s="68">
        <v>15.480557593543701</v>
      </c>
      <c r="Q43" s="71"/>
      <c r="R43" s="68"/>
    </row>
    <row r="44" spans="1:18" x14ac:dyDescent="0.2">
      <c r="A44" s="72" t="s">
        <v>409</v>
      </c>
      <c r="B44" s="66" t="s">
        <v>410</v>
      </c>
      <c r="C44" s="67">
        <v>58</v>
      </c>
      <c r="D44" s="67" t="s">
        <v>328</v>
      </c>
      <c r="E44" s="71">
        <v>0.70921195534167103</v>
      </c>
      <c r="F44" s="68">
        <v>29.7080291970803</v>
      </c>
      <c r="G44" s="71">
        <v>0.78772764921458305</v>
      </c>
      <c r="H44" s="68">
        <v>42.700729927007302</v>
      </c>
      <c r="I44" s="71">
        <v>0.90360203891883195</v>
      </c>
      <c r="J44" s="68">
        <v>57.737226277372301</v>
      </c>
      <c r="K44" s="71">
        <v>0.85791985750942401</v>
      </c>
      <c r="L44" s="68">
        <v>46.058394160583902</v>
      </c>
      <c r="M44" s="71">
        <v>0.56209150326797397</v>
      </c>
      <c r="N44" s="68">
        <v>26.273062730627299</v>
      </c>
      <c r="O44" s="71">
        <v>0.434718727797544</v>
      </c>
      <c r="P44" s="68">
        <v>17.168011738811401</v>
      </c>
      <c r="Q44" s="71"/>
      <c r="R44" s="68"/>
    </row>
    <row r="45" spans="1:18" x14ac:dyDescent="0.2">
      <c r="A45" s="72" t="s">
        <v>411</v>
      </c>
      <c r="B45" s="66" t="s">
        <v>412</v>
      </c>
      <c r="C45" s="67">
        <v>58</v>
      </c>
      <c r="D45" s="67" t="s">
        <v>328</v>
      </c>
      <c r="E45" s="71">
        <v>0.781401589233088</v>
      </c>
      <c r="F45" s="68">
        <v>44.233576642335798</v>
      </c>
      <c r="G45" s="71">
        <v>0.83248106580313097</v>
      </c>
      <c r="H45" s="68">
        <v>61.021897810219002</v>
      </c>
      <c r="I45" s="71">
        <v>0.81500174878435006</v>
      </c>
      <c r="J45" s="68">
        <v>35.985401459854003</v>
      </c>
      <c r="K45" s="71">
        <v>0.887920292062781</v>
      </c>
      <c r="L45" s="68">
        <v>54.963503649635001</v>
      </c>
      <c r="M45" s="71">
        <v>0.61437908496731997</v>
      </c>
      <c r="N45" s="68">
        <v>32.619926199261997</v>
      </c>
      <c r="O45" s="71">
        <v>0.75722575454785801</v>
      </c>
      <c r="P45" s="68">
        <v>54.585473220836398</v>
      </c>
      <c r="Q45" s="71"/>
      <c r="R45" s="68"/>
    </row>
    <row r="46" spans="1:18" x14ac:dyDescent="0.2">
      <c r="A46" s="72" t="s">
        <v>413</v>
      </c>
      <c r="B46" s="66" t="s">
        <v>414</v>
      </c>
      <c r="C46" s="67">
        <v>58</v>
      </c>
      <c r="D46" s="67" t="s">
        <v>328</v>
      </c>
      <c r="E46" s="71">
        <v>0.79682973103376997</v>
      </c>
      <c r="F46" s="68">
        <v>46.9343065693431</v>
      </c>
      <c r="G46" s="71">
        <v>0.79676217730494603</v>
      </c>
      <c r="H46" s="68">
        <v>45.912408759124098</v>
      </c>
      <c r="I46" s="71">
        <v>0.88610786345412296</v>
      </c>
      <c r="J46" s="68">
        <v>50.875912408759099</v>
      </c>
      <c r="K46" s="71">
        <v>0.79066873582245201</v>
      </c>
      <c r="L46" s="68">
        <v>29.489051094890499</v>
      </c>
      <c r="M46" s="71">
        <v>0.78431372549019596</v>
      </c>
      <c r="N46" s="68">
        <v>51.439114391143903</v>
      </c>
      <c r="O46" s="71">
        <v>0.72629615309713402</v>
      </c>
      <c r="P46" s="68">
        <v>50.476889214967002</v>
      </c>
      <c r="Q46" s="71"/>
      <c r="R46" s="68"/>
    </row>
    <row r="47" spans="1:18" x14ac:dyDescent="0.2">
      <c r="A47" s="72" t="s">
        <v>415</v>
      </c>
      <c r="B47" s="66" t="s">
        <v>416</v>
      </c>
      <c r="C47" s="67">
        <v>58</v>
      </c>
      <c r="D47" s="67" t="s">
        <v>328</v>
      </c>
      <c r="E47" s="71">
        <v>0.64635212347350501</v>
      </c>
      <c r="F47" s="68">
        <v>19.416058394160601</v>
      </c>
      <c r="G47" s="71">
        <v>0.68827688085055405</v>
      </c>
      <c r="H47" s="68">
        <v>18.175182481751801</v>
      </c>
      <c r="I47" s="71">
        <v>0.84228097487831399</v>
      </c>
      <c r="J47" s="68">
        <v>39.7080291970803</v>
      </c>
      <c r="K47" s="71">
        <v>0.80275500688149004</v>
      </c>
      <c r="L47" s="68">
        <v>32.335766423357697</v>
      </c>
      <c r="M47" s="71">
        <v>0.43790849673202598</v>
      </c>
      <c r="N47" s="68">
        <v>12.472324723247199</v>
      </c>
      <c r="O47" s="71">
        <v>0.46053925802513901</v>
      </c>
      <c r="P47" s="68">
        <v>19.148936170212799</v>
      </c>
      <c r="Q47" s="71"/>
      <c r="R47" s="68"/>
    </row>
    <row r="48" spans="1:18" x14ac:dyDescent="0.2">
      <c r="A48" s="72" t="s">
        <v>417</v>
      </c>
      <c r="B48" s="66" t="s">
        <v>418</v>
      </c>
      <c r="C48" s="67">
        <v>58</v>
      </c>
      <c r="D48" s="67" t="s">
        <v>328</v>
      </c>
      <c r="E48" s="71">
        <v>0.67040289741262404</v>
      </c>
      <c r="F48" s="68">
        <v>22.7737226277372</v>
      </c>
      <c r="G48" s="71">
        <v>0.793529382809534</v>
      </c>
      <c r="H48" s="68">
        <v>45.036496350364999</v>
      </c>
      <c r="I48" s="71">
        <v>0.78929868920357904</v>
      </c>
      <c r="J48" s="68">
        <v>32.335766423357697</v>
      </c>
      <c r="K48" s="71">
        <v>0.81108144698111595</v>
      </c>
      <c r="L48" s="68">
        <v>33.941605839416098</v>
      </c>
      <c r="M48" s="71">
        <v>0.45751633986928097</v>
      </c>
      <c r="N48" s="68">
        <v>14.3173431734317</v>
      </c>
      <c r="O48" s="71">
        <v>0.50058862819960803</v>
      </c>
      <c r="P48" s="68">
        <v>23.330887747615598</v>
      </c>
      <c r="Q48" s="71"/>
      <c r="R48" s="68"/>
    </row>
    <row r="49" spans="1:18" x14ac:dyDescent="0.2">
      <c r="A49" s="72" t="s">
        <v>419</v>
      </c>
      <c r="B49" s="66" t="s">
        <v>420</v>
      </c>
      <c r="C49" s="67">
        <v>58</v>
      </c>
      <c r="D49" s="67" t="s">
        <v>328</v>
      </c>
      <c r="E49" s="71">
        <v>0.64533578348485798</v>
      </c>
      <c r="F49" s="68">
        <v>19.197080291970799</v>
      </c>
      <c r="G49" s="71">
        <v>0.64508498289532101</v>
      </c>
      <c r="H49" s="68">
        <v>12.554744525547401</v>
      </c>
      <c r="I49" s="71">
        <v>0.80755545779759397</v>
      </c>
      <c r="J49" s="68">
        <v>35.109489051094897</v>
      </c>
      <c r="K49" s="71">
        <v>0.80355206565520498</v>
      </c>
      <c r="L49" s="68">
        <v>32.554744525547399</v>
      </c>
      <c r="M49" s="71">
        <v>0.47058823529411797</v>
      </c>
      <c r="N49" s="68">
        <v>15.867158671586701</v>
      </c>
      <c r="O49" s="71">
        <v>0.49989817578205198</v>
      </c>
      <c r="P49" s="68">
        <v>23.037417461482001</v>
      </c>
      <c r="Q49" s="71"/>
      <c r="R49" s="68"/>
    </row>
    <row r="50" spans="1:18" x14ac:dyDescent="0.2">
      <c r="A50" s="72" t="s">
        <v>421</v>
      </c>
      <c r="B50" s="66" t="s">
        <v>422</v>
      </c>
      <c r="C50" s="67">
        <v>58</v>
      </c>
      <c r="D50" s="67" t="s">
        <v>328</v>
      </c>
      <c r="E50" s="71">
        <v>0.71031265167929603</v>
      </c>
      <c r="F50" s="68">
        <v>30.072992700729898</v>
      </c>
      <c r="G50" s="71">
        <v>0.81333049574851701</v>
      </c>
      <c r="H50" s="68">
        <v>52.700729927007302</v>
      </c>
      <c r="I50" s="71">
        <v>0.856150304045868</v>
      </c>
      <c r="J50" s="68">
        <v>43.3576642335766</v>
      </c>
      <c r="K50" s="71">
        <v>0.83001954008448298</v>
      </c>
      <c r="L50" s="68">
        <v>38.540145985401502</v>
      </c>
      <c r="M50" s="71">
        <v>0.56862745098039202</v>
      </c>
      <c r="N50" s="68">
        <v>27.601476014760099</v>
      </c>
      <c r="O50" s="71">
        <v>0.48343546753722</v>
      </c>
      <c r="P50" s="68">
        <v>21.056493030080699</v>
      </c>
      <c r="Q50" s="71"/>
      <c r="R50" s="68"/>
    </row>
    <row r="51" spans="1:18" x14ac:dyDescent="0.2">
      <c r="A51" s="72" t="s">
        <v>423</v>
      </c>
      <c r="B51" s="66" t="s">
        <v>424</v>
      </c>
      <c r="C51" s="67">
        <v>58</v>
      </c>
      <c r="D51" s="67" t="s">
        <v>328</v>
      </c>
      <c r="E51" s="71">
        <v>0.60633108466194197</v>
      </c>
      <c r="F51" s="68">
        <v>14.4525547445255</v>
      </c>
      <c r="G51" s="71">
        <v>0.74040425088502404</v>
      </c>
      <c r="H51" s="68">
        <v>28.102189781021899</v>
      </c>
      <c r="I51" s="71">
        <v>0.75346451631059996</v>
      </c>
      <c r="J51" s="68">
        <v>26.9343065693431</v>
      </c>
      <c r="K51" s="71">
        <v>0.77579353061821699</v>
      </c>
      <c r="L51" s="68">
        <v>25.8394160583942</v>
      </c>
      <c r="M51" s="71">
        <v>0.41830065359477098</v>
      </c>
      <c r="N51" s="68">
        <v>11.143911439114399</v>
      </c>
      <c r="O51" s="71">
        <v>0.34369247190109598</v>
      </c>
      <c r="P51" s="68">
        <v>9.5377842993396893</v>
      </c>
      <c r="Q51" s="71"/>
      <c r="R51" s="68"/>
    </row>
    <row r="52" spans="1:18" x14ac:dyDescent="0.2">
      <c r="A52" s="72" t="s">
        <v>425</v>
      </c>
      <c r="B52" s="66" t="s">
        <v>426</v>
      </c>
      <c r="C52" s="67">
        <v>58</v>
      </c>
      <c r="D52" s="67" t="s">
        <v>328</v>
      </c>
      <c r="E52" s="71">
        <v>0.61789656296256501</v>
      </c>
      <c r="F52" s="68">
        <v>15.6934306569343</v>
      </c>
      <c r="G52" s="71">
        <v>0.71509007612229802</v>
      </c>
      <c r="H52" s="68">
        <v>22.481751824817501</v>
      </c>
      <c r="I52" s="71">
        <v>0.77792680073878095</v>
      </c>
      <c r="J52" s="68">
        <v>30.729927007299299</v>
      </c>
      <c r="K52" s="71">
        <v>0.77839672961350903</v>
      </c>
      <c r="L52" s="68">
        <v>26.277372262773699</v>
      </c>
      <c r="M52" s="71">
        <v>0.46405228758169897</v>
      </c>
      <c r="N52" s="68">
        <v>15.0553505535055</v>
      </c>
      <c r="O52" s="71">
        <v>0.35401692075653601</v>
      </c>
      <c r="P52" s="68">
        <v>10.6382978723404</v>
      </c>
      <c r="Q52" s="71"/>
      <c r="R52" s="68"/>
    </row>
    <row r="53" spans="1:18" x14ac:dyDescent="0.2">
      <c r="A53" s="72" t="s">
        <v>427</v>
      </c>
      <c r="B53" s="66" t="s">
        <v>428</v>
      </c>
      <c r="C53" s="67">
        <v>59</v>
      </c>
      <c r="D53" s="67" t="s">
        <v>328</v>
      </c>
      <c r="E53" s="71">
        <v>0.81515368320997905</v>
      </c>
      <c r="F53" s="68">
        <v>78.3783783783784</v>
      </c>
      <c r="G53" s="71">
        <v>0.87109958709609903</v>
      </c>
      <c r="H53" s="68">
        <v>73.166023166023194</v>
      </c>
      <c r="I53" s="71">
        <v>0.86411853425572205</v>
      </c>
      <c r="J53" s="68">
        <v>92.664092664092706</v>
      </c>
      <c r="K53" s="71">
        <v>0.73981883061583298</v>
      </c>
      <c r="L53" s="68">
        <v>44.401544401544399</v>
      </c>
      <c r="M53" s="71">
        <v>0.88422146355944797</v>
      </c>
      <c r="N53" s="68">
        <v>79.365079365079396</v>
      </c>
      <c r="O53" s="71">
        <v>0.71651000052279401</v>
      </c>
      <c r="P53" s="68">
        <v>82.653061224489804</v>
      </c>
      <c r="Q53" s="71"/>
      <c r="R53" s="68"/>
    </row>
    <row r="54" spans="1:18" x14ac:dyDescent="0.2">
      <c r="A54" s="72" t="s">
        <v>429</v>
      </c>
      <c r="B54" s="66" t="s">
        <v>430</v>
      </c>
      <c r="C54" s="67">
        <v>59</v>
      </c>
      <c r="D54" s="67" t="s">
        <v>328</v>
      </c>
      <c r="E54" s="71">
        <v>0.76161685343779195</v>
      </c>
      <c r="F54" s="68">
        <v>64.285714285714306</v>
      </c>
      <c r="G54" s="71">
        <v>0.796716368580484</v>
      </c>
      <c r="H54" s="68">
        <v>52.509652509652497</v>
      </c>
      <c r="I54" s="71">
        <v>0.74496819566411998</v>
      </c>
      <c r="J54" s="68">
        <v>51.930501930501897</v>
      </c>
      <c r="K54" s="71">
        <v>0.77210776131381598</v>
      </c>
      <c r="L54" s="68">
        <v>52.509652509652497</v>
      </c>
      <c r="M54" s="71">
        <v>0.85453465934392203</v>
      </c>
      <c r="N54" s="68">
        <v>66.269841269841294</v>
      </c>
      <c r="O54" s="71">
        <v>0.63975728228662099</v>
      </c>
      <c r="P54" s="68">
        <v>74.081632653061206</v>
      </c>
      <c r="Q54" s="71"/>
      <c r="R54" s="68"/>
    </row>
    <row r="55" spans="1:18" x14ac:dyDescent="0.2">
      <c r="A55" s="72" t="s">
        <v>431</v>
      </c>
      <c r="B55" s="66" t="s">
        <v>432</v>
      </c>
      <c r="C55" s="67">
        <v>58</v>
      </c>
      <c r="D55" s="67" t="s">
        <v>328</v>
      </c>
      <c r="E55" s="71">
        <v>0.58657097092628496</v>
      </c>
      <c r="F55" s="68">
        <v>12.262773722627699</v>
      </c>
      <c r="G55" s="71">
        <v>0.72602303560185699</v>
      </c>
      <c r="H55" s="68">
        <v>25.109489051094901</v>
      </c>
      <c r="I55" s="71">
        <v>0.67691196945657695</v>
      </c>
      <c r="J55" s="68">
        <v>15.109489051094901</v>
      </c>
      <c r="K55" s="71">
        <v>0.78589682217116796</v>
      </c>
      <c r="L55" s="68">
        <v>28.248175182481699</v>
      </c>
      <c r="M55" s="71">
        <v>0.37254901960784298</v>
      </c>
      <c r="N55" s="68">
        <v>8.1180811808118101</v>
      </c>
      <c r="O55" s="71">
        <v>0.37147400779398199</v>
      </c>
      <c r="P55" s="68">
        <v>12.1790168745415</v>
      </c>
      <c r="Q55" s="71"/>
      <c r="R55" s="68"/>
    </row>
    <row r="56" spans="1:18" x14ac:dyDescent="0.2">
      <c r="A56" s="72" t="s">
        <v>433</v>
      </c>
      <c r="B56" s="66" t="s">
        <v>434</v>
      </c>
      <c r="C56" s="67">
        <v>59</v>
      </c>
      <c r="D56" s="67" t="s">
        <v>328</v>
      </c>
      <c r="E56" s="71">
        <v>0.90907111505642602</v>
      </c>
      <c r="F56" s="68">
        <v>97.876447876447898</v>
      </c>
      <c r="G56" s="71">
        <v>0.93966328072695005</v>
      </c>
      <c r="H56" s="68">
        <v>95.173745173745203</v>
      </c>
      <c r="I56" s="71">
        <v>0.93365438659983002</v>
      </c>
      <c r="J56" s="68">
        <v>97.490347490347503</v>
      </c>
      <c r="K56" s="71">
        <v>0.91828878983640205</v>
      </c>
      <c r="L56" s="68">
        <v>95.173745173745203</v>
      </c>
      <c r="M56" s="71">
        <v>0.92578298946118498</v>
      </c>
      <c r="N56" s="68">
        <v>92.261904761904802</v>
      </c>
      <c r="O56" s="71">
        <v>0.82796612865776198</v>
      </c>
      <c r="P56" s="68">
        <v>91.632653061224502</v>
      </c>
      <c r="Q56" s="71"/>
      <c r="R56" s="68"/>
    </row>
    <row r="57" spans="1:18" x14ac:dyDescent="0.2">
      <c r="A57" s="72" t="s">
        <v>435</v>
      </c>
      <c r="B57" s="66" t="s">
        <v>436</v>
      </c>
      <c r="C57" s="67">
        <v>59</v>
      </c>
      <c r="D57" s="67" t="s">
        <v>328</v>
      </c>
      <c r="E57" s="71">
        <v>0.92012636564334105</v>
      </c>
      <c r="F57" s="68">
        <v>98.648648648648603</v>
      </c>
      <c r="G57" s="71">
        <v>0.93136878141867896</v>
      </c>
      <c r="H57" s="68">
        <v>93.050193050193101</v>
      </c>
      <c r="I57" s="71">
        <v>0.89885788593509697</v>
      </c>
      <c r="J57" s="68">
        <v>96.138996138996106</v>
      </c>
      <c r="K57" s="71">
        <v>0.86322205546212105</v>
      </c>
      <c r="L57" s="68">
        <v>83.590733590733606</v>
      </c>
      <c r="M57" s="71">
        <v>0.91984562861807895</v>
      </c>
      <c r="N57" s="68">
        <v>91.071428571428598</v>
      </c>
      <c r="O57" s="71">
        <v>0.98733747678272898</v>
      </c>
      <c r="P57" s="68">
        <v>99.7959183673469</v>
      </c>
      <c r="Q57" s="71"/>
      <c r="R57" s="68"/>
    </row>
    <row r="58" spans="1:18" x14ac:dyDescent="0.2">
      <c r="A58" s="72" t="s">
        <v>437</v>
      </c>
      <c r="B58" s="66" t="s">
        <v>438</v>
      </c>
      <c r="C58" s="67">
        <v>59</v>
      </c>
      <c r="D58" s="67" t="s">
        <v>328</v>
      </c>
      <c r="E58" s="71">
        <v>0.80857769994043305</v>
      </c>
      <c r="F58" s="68">
        <v>77.027027027027003</v>
      </c>
      <c r="G58" s="71">
        <v>0.77961803200902302</v>
      </c>
      <c r="H58" s="68">
        <v>45.173745173745203</v>
      </c>
      <c r="I58" s="71">
        <v>0.85158396704578498</v>
      </c>
      <c r="J58" s="68">
        <v>89.7683397683398</v>
      </c>
      <c r="K58" s="71">
        <v>0.84311547702408596</v>
      </c>
      <c r="L58" s="68">
        <v>77.220077220077201</v>
      </c>
      <c r="M58" s="71">
        <v>0.90203354608876396</v>
      </c>
      <c r="N58" s="68">
        <v>84.920634920634896</v>
      </c>
      <c r="O58" s="71">
        <v>0.66653747753450598</v>
      </c>
      <c r="P58" s="68">
        <v>76.326530612244895</v>
      </c>
      <c r="Q58" s="71"/>
      <c r="R58" s="68"/>
    </row>
    <row r="59" spans="1:18" x14ac:dyDescent="0.2">
      <c r="A59" s="72" t="s">
        <v>439</v>
      </c>
      <c r="B59" s="66" t="s">
        <v>440</v>
      </c>
      <c r="C59" s="67">
        <v>59</v>
      </c>
      <c r="D59" s="67" t="s">
        <v>328</v>
      </c>
      <c r="E59" s="71">
        <v>0.65083177831165195</v>
      </c>
      <c r="F59" s="68">
        <v>37.644787644787598</v>
      </c>
      <c r="G59" s="71">
        <v>0.78028211210939902</v>
      </c>
      <c r="H59" s="68">
        <v>45.366795366795401</v>
      </c>
      <c r="I59" s="71">
        <v>0.68238175202762497</v>
      </c>
      <c r="J59" s="68">
        <v>31.2741312741313</v>
      </c>
      <c r="K59" s="71">
        <v>0.81894034708877805</v>
      </c>
      <c r="L59" s="68">
        <v>68.918918918918905</v>
      </c>
      <c r="M59" s="71">
        <v>0.72094404037405402</v>
      </c>
      <c r="N59" s="68">
        <v>35.119047619047599</v>
      </c>
      <c r="O59" s="71">
        <v>0.25161063995840199</v>
      </c>
      <c r="P59" s="68">
        <v>21.428571428571399</v>
      </c>
      <c r="Q59" s="71"/>
      <c r="R59" s="68"/>
    </row>
    <row r="60" spans="1:18" x14ac:dyDescent="0.2">
      <c r="A60" s="72" t="s">
        <v>441</v>
      </c>
      <c r="B60" s="66" t="s">
        <v>442</v>
      </c>
      <c r="C60" s="67">
        <v>58</v>
      </c>
      <c r="D60" s="67" t="s">
        <v>328</v>
      </c>
      <c r="E60" s="71">
        <v>0.67620226567278496</v>
      </c>
      <c r="F60" s="68">
        <v>24.1605839416058</v>
      </c>
      <c r="G60" s="71">
        <v>0.79761274544050298</v>
      </c>
      <c r="H60" s="68">
        <v>46.131386861313899</v>
      </c>
      <c r="I60" s="71">
        <v>0.82105751259896798</v>
      </c>
      <c r="J60" s="68">
        <v>36.715328467153299</v>
      </c>
      <c r="K60" s="71">
        <v>0.89083059311813295</v>
      </c>
      <c r="L60" s="68">
        <v>55.620437956204398</v>
      </c>
      <c r="M60" s="71">
        <v>0.43790849673202598</v>
      </c>
      <c r="N60" s="68">
        <v>12.472324723247199</v>
      </c>
      <c r="O60" s="71">
        <v>0.43360198047429399</v>
      </c>
      <c r="P60" s="68">
        <v>17.094644167278101</v>
      </c>
      <c r="Q60" s="71"/>
      <c r="R60" s="68"/>
    </row>
    <row r="61" spans="1:18" x14ac:dyDescent="0.2">
      <c r="A61" s="72" t="s">
        <v>443</v>
      </c>
      <c r="B61" s="66" t="s">
        <v>444</v>
      </c>
      <c r="C61" s="67">
        <v>59</v>
      </c>
      <c r="D61" s="67" t="s">
        <v>328</v>
      </c>
      <c r="E61" s="71">
        <v>0.89370053367390301</v>
      </c>
      <c r="F61" s="68">
        <v>96.718146718146699</v>
      </c>
      <c r="G61" s="71">
        <v>0.91570834047666405</v>
      </c>
      <c r="H61" s="68">
        <v>88.803088803088798</v>
      </c>
      <c r="I61" s="71">
        <v>0.83877359480131997</v>
      </c>
      <c r="J61" s="68">
        <v>85.521235521235496</v>
      </c>
      <c r="K61" s="71">
        <v>0.95181242560337798</v>
      </c>
      <c r="L61" s="68">
        <v>97.876447876447898</v>
      </c>
      <c r="M61" s="71">
        <v>0.87234674187323702</v>
      </c>
      <c r="N61" s="68">
        <v>72.2222222222222</v>
      </c>
      <c r="O61" s="71">
        <v>0.88986156561491603</v>
      </c>
      <c r="P61" s="68">
        <v>95.510204081632693</v>
      </c>
      <c r="Q61" s="71"/>
      <c r="R61" s="68"/>
    </row>
    <row r="62" spans="1:18" x14ac:dyDescent="0.2">
      <c r="A62" s="72" t="s">
        <v>445</v>
      </c>
      <c r="B62" s="66" t="s">
        <v>446</v>
      </c>
      <c r="C62" s="67">
        <v>58</v>
      </c>
      <c r="D62" s="67" t="s">
        <v>328</v>
      </c>
      <c r="E62" s="71">
        <v>0.68737586052997501</v>
      </c>
      <c r="F62" s="68">
        <v>26.204379562043801</v>
      </c>
      <c r="G62" s="71">
        <v>0.84943665918132205</v>
      </c>
      <c r="H62" s="68">
        <v>69.489051094890499</v>
      </c>
      <c r="I62" s="71">
        <v>0.78473244302618705</v>
      </c>
      <c r="J62" s="68">
        <v>31.605839416058402</v>
      </c>
      <c r="K62" s="71">
        <v>0.85441022670751998</v>
      </c>
      <c r="L62" s="68">
        <v>44.963503649635001</v>
      </c>
      <c r="M62" s="71">
        <v>0.50980392156862697</v>
      </c>
      <c r="N62" s="68">
        <v>19.778597785977901</v>
      </c>
      <c r="O62" s="71">
        <v>0.43849605216622101</v>
      </c>
      <c r="P62" s="68">
        <v>17.608217168011699</v>
      </c>
      <c r="Q62" s="71"/>
      <c r="R62" s="68"/>
    </row>
    <row r="63" spans="1:18" x14ac:dyDescent="0.2">
      <c r="A63" s="72" t="s">
        <v>447</v>
      </c>
      <c r="B63" s="66" t="s">
        <v>448</v>
      </c>
      <c r="C63" s="67">
        <v>59</v>
      </c>
      <c r="D63" s="67" t="s">
        <v>328</v>
      </c>
      <c r="E63" s="71">
        <v>0.83333147116386896</v>
      </c>
      <c r="F63" s="68">
        <v>84.169884169884199</v>
      </c>
      <c r="G63" s="71">
        <v>0.88811459801994996</v>
      </c>
      <c r="H63" s="68">
        <v>77.220077220077201</v>
      </c>
      <c r="I63" s="71">
        <v>0.81816466206336003</v>
      </c>
      <c r="J63" s="68">
        <v>76.640926640926594</v>
      </c>
      <c r="K63" s="71">
        <v>0.83433317377215099</v>
      </c>
      <c r="L63" s="68">
        <v>73.938223938223899</v>
      </c>
      <c r="M63" s="71">
        <v>0.91687694819652699</v>
      </c>
      <c r="N63" s="68">
        <v>90.079365079365104</v>
      </c>
      <c r="O63" s="71">
        <v>0.70916797376735896</v>
      </c>
      <c r="P63" s="68">
        <v>81.836734693877602</v>
      </c>
      <c r="Q63" s="71"/>
      <c r="R63" s="68"/>
    </row>
    <row r="64" spans="1:18" x14ac:dyDescent="0.2">
      <c r="A64" s="72" t="s">
        <v>449</v>
      </c>
      <c r="B64" s="66" t="s">
        <v>450</v>
      </c>
      <c r="C64" s="67">
        <v>59</v>
      </c>
      <c r="D64" s="67" t="s">
        <v>328</v>
      </c>
      <c r="E64" s="71">
        <v>0.92097032238206</v>
      </c>
      <c r="F64" s="68">
        <v>98.8416988416988</v>
      </c>
      <c r="G64" s="71">
        <v>0.96186313556230396</v>
      </c>
      <c r="H64" s="68">
        <v>98.455598455598505</v>
      </c>
      <c r="I64" s="71">
        <v>0.88982349087523305</v>
      </c>
      <c r="J64" s="68">
        <v>95.173745173745203</v>
      </c>
      <c r="K64" s="71">
        <v>0.922956461412208</v>
      </c>
      <c r="L64" s="68">
        <v>95.752895752895796</v>
      </c>
      <c r="M64" s="71">
        <v>0.94359507199049997</v>
      </c>
      <c r="N64" s="68">
        <v>95.238095238095198</v>
      </c>
      <c r="O64" s="71">
        <v>0.88661345207005404</v>
      </c>
      <c r="P64" s="68">
        <v>95.306122448979593</v>
      </c>
      <c r="Q64" s="71"/>
      <c r="R64" s="68"/>
    </row>
    <row r="65" spans="1:18" x14ac:dyDescent="0.2">
      <c r="A65" s="72" t="s">
        <v>451</v>
      </c>
      <c r="B65" s="66" t="s">
        <v>452</v>
      </c>
      <c r="C65" s="67">
        <v>59</v>
      </c>
      <c r="D65" s="67" t="s">
        <v>328</v>
      </c>
      <c r="E65" s="71">
        <v>0.89183232383573796</v>
      </c>
      <c r="F65" s="68">
        <v>96.138996138996106</v>
      </c>
      <c r="G65" s="71">
        <v>0.93051597767723004</v>
      </c>
      <c r="H65" s="68">
        <v>92.857142857142904</v>
      </c>
      <c r="I65" s="71">
        <v>0.85946769100564202</v>
      </c>
      <c r="J65" s="68">
        <v>91.505791505791507</v>
      </c>
      <c r="K65" s="71">
        <v>0.91357825925313096</v>
      </c>
      <c r="L65" s="68">
        <v>94.787644787644794</v>
      </c>
      <c r="M65" s="71">
        <v>0.94062639156894801</v>
      </c>
      <c r="N65" s="68">
        <v>94.4444444444444</v>
      </c>
      <c r="O65" s="71">
        <v>0.814973299673736</v>
      </c>
      <c r="P65" s="68">
        <v>90.612244897959201</v>
      </c>
      <c r="Q65" s="71"/>
      <c r="R65" s="68"/>
    </row>
    <row r="66" spans="1:18" x14ac:dyDescent="0.2">
      <c r="A66" s="72" t="s">
        <v>453</v>
      </c>
      <c r="B66" s="66" t="s">
        <v>454</v>
      </c>
      <c r="C66" s="67">
        <v>59</v>
      </c>
      <c r="D66" s="67" t="s">
        <v>328</v>
      </c>
      <c r="E66" s="71">
        <v>0.86474637856325498</v>
      </c>
      <c r="F66" s="68">
        <v>92.471042471042495</v>
      </c>
      <c r="G66" s="71">
        <v>0.95034539641738802</v>
      </c>
      <c r="H66" s="68">
        <v>96.911196911196896</v>
      </c>
      <c r="I66" s="71">
        <v>0.90705540919146099</v>
      </c>
      <c r="J66" s="68">
        <v>97.104247104247094</v>
      </c>
      <c r="K66" s="71">
        <v>0.88830684943554605</v>
      </c>
      <c r="L66" s="68">
        <v>89.575289575289602</v>
      </c>
      <c r="M66" s="71">
        <v>0.899064865667211</v>
      </c>
      <c r="N66" s="68">
        <v>83.531746031745996</v>
      </c>
      <c r="O66" s="71">
        <v>0.67895937210466695</v>
      </c>
      <c r="P66" s="68">
        <v>78.367346938775498</v>
      </c>
      <c r="Q66" s="71"/>
      <c r="R66" s="68"/>
    </row>
    <row r="67" spans="1:18" x14ac:dyDescent="0.2">
      <c r="A67" s="72" t="s">
        <v>455</v>
      </c>
      <c r="B67" s="66" t="s">
        <v>456</v>
      </c>
      <c r="C67" s="67">
        <v>59</v>
      </c>
      <c r="D67" s="67" t="s">
        <v>328</v>
      </c>
      <c r="E67" s="71">
        <v>0.81659893969755404</v>
      </c>
      <c r="F67" s="68">
        <v>78.764478764478795</v>
      </c>
      <c r="G67" s="71">
        <v>0.95359882119087902</v>
      </c>
      <c r="H67" s="68">
        <v>97.297297297297305</v>
      </c>
      <c r="I67" s="71">
        <v>0.814555763005128</v>
      </c>
      <c r="J67" s="68">
        <v>75.675675675675706</v>
      </c>
      <c r="K67" s="71">
        <v>0.89939690237509295</v>
      </c>
      <c r="L67" s="68">
        <v>92.471042471042495</v>
      </c>
      <c r="M67" s="71">
        <v>0.85453465934392203</v>
      </c>
      <c r="N67" s="68">
        <v>66.269841269841294</v>
      </c>
      <c r="O67" s="71">
        <v>0.56090855257274796</v>
      </c>
      <c r="P67" s="68">
        <v>62.448979591836697</v>
      </c>
      <c r="Q67" s="71"/>
      <c r="R67" s="68"/>
    </row>
    <row r="68" spans="1:18" x14ac:dyDescent="0.2">
      <c r="A68" s="72" t="s">
        <v>457</v>
      </c>
      <c r="B68" s="66" t="s">
        <v>458</v>
      </c>
      <c r="C68" s="67">
        <v>59</v>
      </c>
      <c r="D68" s="67" t="s">
        <v>328</v>
      </c>
      <c r="E68" s="71">
        <v>0.76711501166075102</v>
      </c>
      <c r="F68" s="68">
        <v>66.023166023165999</v>
      </c>
      <c r="G68" s="71">
        <v>0.81113797742486204</v>
      </c>
      <c r="H68" s="68">
        <v>55.984555984556003</v>
      </c>
      <c r="I68" s="71">
        <v>0.75155117388843196</v>
      </c>
      <c r="J68" s="68">
        <v>53.667953667953697</v>
      </c>
      <c r="K68" s="71">
        <v>0.88844602307823795</v>
      </c>
      <c r="L68" s="68">
        <v>89.7683397683398</v>
      </c>
      <c r="M68" s="71">
        <v>0.96437583494136903</v>
      </c>
      <c r="N68" s="68">
        <v>97.2222222222222</v>
      </c>
      <c r="O68" s="71">
        <v>0.42006404897085298</v>
      </c>
      <c r="P68" s="68">
        <v>45.714285714285701</v>
      </c>
      <c r="Q68" s="71"/>
      <c r="R68" s="68"/>
    </row>
    <row r="69" spans="1:18" x14ac:dyDescent="0.2">
      <c r="A69" s="72" t="s">
        <v>459</v>
      </c>
      <c r="B69" s="66" t="s">
        <v>460</v>
      </c>
      <c r="C69" s="67">
        <v>59</v>
      </c>
      <c r="D69" s="67" t="s">
        <v>328</v>
      </c>
      <c r="E69" s="71">
        <v>0.85342710779715003</v>
      </c>
      <c r="F69" s="68">
        <v>89.7683397683398</v>
      </c>
      <c r="G69" s="71">
        <v>0.90678266215468994</v>
      </c>
      <c r="H69" s="68">
        <v>85.135135135135101</v>
      </c>
      <c r="I69" s="71">
        <v>0.82054128593106901</v>
      </c>
      <c r="J69" s="68">
        <v>77.606177606177596</v>
      </c>
      <c r="K69" s="71">
        <v>0.85679641715895205</v>
      </c>
      <c r="L69" s="68">
        <v>81.660231660231702</v>
      </c>
      <c r="M69" s="71">
        <v>0.87531542229478998</v>
      </c>
      <c r="N69" s="68">
        <v>73.412698412698404</v>
      </c>
      <c r="O69" s="71">
        <v>0.80769975144625195</v>
      </c>
      <c r="P69" s="68">
        <v>90</v>
      </c>
      <c r="Q69" s="71"/>
      <c r="R69" s="68"/>
    </row>
    <row r="70" spans="1:18" x14ac:dyDescent="0.2">
      <c r="A70" s="72" t="s">
        <v>461</v>
      </c>
      <c r="B70" s="66" t="s">
        <v>462</v>
      </c>
      <c r="C70" s="67">
        <v>59</v>
      </c>
      <c r="D70" s="67" t="s">
        <v>328</v>
      </c>
      <c r="E70" s="71">
        <v>0.85320167431079397</v>
      </c>
      <c r="F70" s="68">
        <v>89.575289575289602</v>
      </c>
      <c r="G70" s="71">
        <v>0.91665013576097798</v>
      </c>
      <c r="H70" s="68">
        <v>88.996138996138995</v>
      </c>
      <c r="I70" s="71">
        <v>0.79825627889739403</v>
      </c>
      <c r="J70" s="68">
        <v>70.077220077220105</v>
      </c>
      <c r="K70" s="71">
        <v>0.86024723253804203</v>
      </c>
      <c r="L70" s="68">
        <v>83.204633204633197</v>
      </c>
      <c r="M70" s="71">
        <v>0.86344070060857903</v>
      </c>
      <c r="N70" s="68">
        <v>68.650793650793602</v>
      </c>
      <c r="O70" s="71">
        <v>0.82741402374897399</v>
      </c>
      <c r="P70" s="68">
        <v>91.428571428571402</v>
      </c>
      <c r="Q70" s="71"/>
      <c r="R70" s="68"/>
    </row>
    <row r="71" spans="1:18" x14ac:dyDescent="0.2">
      <c r="A71" s="72" t="s">
        <v>463</v>
      </c>
      <c r="B71" s="66" t="s">
        <v>464</v>
      </c>
      <c r="C71" s="67">
        <v>59</v>
      </c>
      <c r="D71" s="67" t="s">
        <v>328</v>
      </c>
      <c r="E71" s="71">
        <v>0.81331153887635999</v>
      </c>
      <c r="F71" s="68">
        <v>77.992277992278005</v>
      </c>
      <c r="G71" s="71">
        <v>0.92336915656853402</v>
      </c>
      <c r="H71" s="68">
        <v>90.733590733590702</v>
      </c>
      <c r="I71" s="71">
        <v>0.79320440526444502</v>
      </c>
      <c r="J71" s="68">
        <v>67.953667953667903</v>
      </c>
      <c r="K71" s="71">
        <v>0.78417988892570001</v>
      </c>
      <c r="L71" s="68">
        <v>55.791505791505799</v>
      </c>
      <c r="M71" s="71">
        <v>0.86640938103013199</v>
      </c>
      <c r="N71" s="68">
        <v>70.039682539682502</v>
      </c>
      <c r="O71" s="71">
        <v>0.699394862592988</v>
      </c>
      <c r="P71" s="68">
        <v>80.612244897959201</v>
      </c>
      <c r="Q71" s="71"/>
      <c r="R71" s="68"/>
    </row>
    <row r="72" spans="1:18" x14ac:dyDescent="0.2">
      <c r="A72" s="72" t="s">
        <v>465</v>
      </c>
      <c r="B72" s="66" t="s">
        <v>466</v>
      </c>
      <c r="C72" s="67">
        <v>59</v>
      </c>
      <c r="D72" s="67" t="s">
        <v>328</v>
      </c>
      <c r="E72" s="71">
        <v>0.69419916110574498</v>
      </c>
      <c r="F72" s="68">
        <v>48.069498069498103</v>
      </c>
      <c r="G72" s="71">
        <v>0.90520628897924904</v>
      </c>
      <c r="H72" s="68">
        <v>84.169884169884199</v>
      </c>
      <c r="I72" s="71">
        <v>0.69496676945755298</v>
      </c>
      <c r="J72" s="68">
        <v>35.135135135135101</v>
      </c>
      <c r="K72" s="71">
        <v>0.80378607430193305</v>
      </c>
      <c r="L72" s="68">
        <v>64.285714285714306</v>
      </c>
      <c r="M72" s="71">
        <v>0.80109841175597496</v>
      </c>
      <c r="N72" s="68">
        <v>50.793650793650798</v>
      </c>
      <c r="O72" s="71">
        <v>0.26593826103401602</v>
      </c>
      <c r="P72" s="68">
        <v>23.265306122449001</v>
      </c>
      <c r="Q72" s="71"/>
      <c r="R72" s="68"/>
    </row>
    <row r="73" spans="1:18" x14ac:dyDescent="0.2">
      <c r="A73" s="72" t="s">
        <v>467</v>
      </c>
      <c r="B73" s="66" t="s">
        <v>468</v>
      </c>
      <c r="C73" s="67">
        <v>59</v>
      </c>
      <c r="D73" s="67" t="s">
        <v>328</v>
      </c>
      <c r="E73" s="71">
        <v>0.73608057010252903</v>
      </c>
      <c r="F73" s="68">
        <v>57.722007722007703</v>
      </c>
      <c r="G73" s="71">
        <v>0.90579979714220005</v>
      </c>
      <c r="H73" s="68">
        <v>84.555984555984594</v>
      </c>
      <c r="I73" s="71">
        <v>0.70775541627008398</v>
      </c>
      <c r="J73" s="68">
        <v>38.416988416988403</v>
      </c>
      <c r="K73" s="71">
        <v>0.86539972772487395</v>
      </c>
      <c r="L73" s="68">
        <v>84.362934362934396</v>
      </c>
      <c r="M73" s="71">
        <v>0.848597298500816</v>
      </c>
      <c r="N73" s="68">
        <v>62.896825396825399</v>
      </c>
      <c r="O73" s="71">
        <v>0.35285061087467201</v>
      </c>
      <c r="P73" s="68">
        <v>35.714285714285701</v>
      </c>
      <c r="Q73" s="71"/>
      <c r="R73" s="68"/>
    </row>
    <row r="74" spans="1:18" x14ac:dyDescent="0.2">
      <c r="A74" s="72" t="s">
        <v>469</v>
      </c>
      <c r="B74" s="66" t="s">
        <v>470</v>
      </c>
      <c r="C74" s="67">
        <v>59</v>
      </c>
      <c r="D74" s="67" t="s">
        <v>328</v>
      </c>
      <c r="E74" s="71">
        <v>0.71082060878658104</v>
      </c>
      <c r="F74" s="68">
        <v>51.1583011583012</v>
      </c>
      <c r="G74" s="71">
        <v>0.845526449640433</v>
      </c>
      <c r="H74" s="68">
        <v>66.795366795366803</v>
      </c>
      <c r="I74" s="71">
        <v>0.78653813544353302</v>
      </c>
      <c r="J74" s="68">
        <v>65.057915057915096</v>
      </c>
      <c r="K74" s="71">
        <v>0.81006055179030501</v>
      </c>
      <c r="L74" s="68">
        <v>66.602316602316606</v>
      </c>
      <c r="M74" s="71">
        <v>0.80703577259907999</v>
      </c>
      <c r="N74" s="68">
        <v>51.984126984127002</v>
      </c>
      <c r="O74" s="71">
        <v>0.30494213445955298</v>
      </c>
      <c r="P74" s="68">
        <v>27.3469387755102</v>
      </c>
      <c r="Q74" s="71"/>
      <c r="R74" s="68"/>
    </row>
    <row r="75" spans="1:18" x14ac:dyDescent="0.2">
      <c r="A75" s="72" t="s">
        <v>471</v>
      </c>
      <c r="B75" s="66" t="s">
        <v>472</v>
      </c>
      <c r="C75" s="67">
        <v>59</v>
      </c>
      <c r="D75" s="67" t="s">
        <v>328</v>
      </c>
      <c r="E75" s="71">
        <v>0.73255323008078899</v>
      </c>
      <c r="F75" s="68">
        <v>56.370656370656398</v>
      </c>
      <c r="G75" s="71">
        <v>0.866748576368085</v>
      </c>
      <c r="H75" s="68">
        <v>71.6216216216216</v>
      </c>
      <c r="I75" s="71">
        <v>0.82240282610410598</v>
      </c>
      <c r="J75" s="68">
        <v>77.799227799227793</v>
      </c>
      <c r="K75" s="71">
        <v>0.81895153898773099</v>
      </c>
      <c r="L75" s="68">
        <v>69.111969111969103</v>
      </c>
      <c r="M75" s="71">
        <v>0.71203799910939602</v>
      </c>
      <c r="N75" s="68">
        <v>33.3333333333333</v>
      </c>
      <c r="O75" s="71">
        <v>0.442625209834628</v>
      </c>
      <c r="P75" s="68">
        <v>47.346938775510203</v>
      </c>
      <c r="Q75" s="71"/>
      <c r="R75" s="68"/>
    </row>
    <row r="76" spans="1:18" x14ac:dyDescent="0.2">
      <c r="A76" s="72" t="s">
        <v>473</v>
      </c>
      <c r="B76" s="66" t="s">
        <v>474</v>
      </c>
      <c r="C76" s="67">
        <v>59</v>
      </c>
      <c r="D76" s="67" t="s">
        <v>328</v>
      </c>
      <c r="E76" s="71">
        <v>0.68479138971988696</v>
      </c>
      <c r="F76" s="68">
        <v>45.366795366795401</v>
      </c>
      <c r="G76" s="71">
        <v>0.69660975241708201</v>
      </c>
      <c r="H76" s="68">
        <v>25.675675675675699</v>
      </c>
      <c r="I76" s="71">
        <v>0.70496088867314299</v>
      </c>
      <c r="J76" s="68">
        <v>37.644787644787598</v>
      </c>
      <c r="K76" s="71">
        <v>0.80852470386628805</v>
      </c>
      <c r="L76" s="68">
        <v>66.216216216216196</v>
      </c>
      <c r="M76" s="71">
        <v>0.72094404037405402</v>
      </c>
      <c r="N76" s="68">
        <v>35.119047619047599</v>
      </c>
      <c r="O76" s="71">
        <v>0.49291756326886699</v>
      </c>
      <c r="P76" s="68">
        <v>53.469387755101998</v>
      </c>
      <c r="Q76" s="71"/>
      <c r="R76" s="68"/>
    </row>
    <row r="77" spans="1:18" x14ac:dyDescent="0.2">
      <c r="A77" s="72" t="s">
        <v>475</v>
      </c>
      <c r="B77" s="66" t="s">
        <v>476</v>
      </c>
      <c r="C77" s="67">
        <v>59</v>
      </c>
      <c r="D77" s="67" t="s">
        <v>328</v>
      </c>
      <c r="E77" s="71">
        <v>0.66653760397101702</v>
      </c>
      <c r="F77" s="68">
        <v>41.5057915057915</v>
      </c>
      <c r="G77" s="71">
        <v>0.69244696576325104</v>
      </c>
      <c r="H77" s="68">
        <v>24.903474903474901</v>
      </c>
      <c r="I77" s="71">
        <v>0.70179717546383102</v>
      </c>
      <c r="J77" s="68">
        <v>36.679536679536703</v>
      </c>
      <c r="K77" s="71">
        <v>0.80537237378536997</v>
      </c>
      <c r="L77" s="68">
        <v>64.864864864864899</v>
      </c>
      <c r="M77" s="71">
        <v>0.79219237049131697</v>
      </c>
      <c r="N77" s="68">
        <v>47.817460317460302</v>
      </c>
      <c r="O77" s="71">
        <v>0.340879134351317</v>
      </c>
      <c r="P77" s="68">
        <v>33.265306122448997</v>
      </c>
      <c r="Q77" s="71"/>
      <c r="R77" s="68"/>
    </row>
    <row r="78" spans="1:18" x14ac:dyDescent="0.2">
      <c r="A78" s="72" t="s">
        <v>477</v>
      </c>
      <c r="B78" s="66" t="s">
        <v>478</v>
      </c>
      <c r="C78" s="67">
        <v>59</v>
      </c>
      <c r="D78" s="67" t="s">
        <v>328</v>
      </c>
      <c r="E78" s="71">
        <v>0.74086728630148102</v>
      </c>
      <c r="F78" s="68">
        <v>59.0733590733591</v>
      </c>
      <c r="G78" s="71">
        <v>0.78893227173838898</v>
      </c>
      <c r="H78" s="68">
        <v>49.227799227799203</v>
      </c>
      <c r="I78" s="71">
        <v>0.83729861182685295</v>
      </c>
      <c r="J78" s="68">
        <v>84.942084942084904</v>
      </c>
      <c r="K78" s="71">
        <v>0.92366341235851701</v>
      </c>
      <c r="L78" s="68">
        <v>95.945945945945894</v>
      </c>
      <c r="M78" s="71">
        <v>0.67938251447231701</v>
      </c>
      <c r="N78" s="68">
        <v>29.960317460317501</v>
      </c>
      <c r="O78" s="71">
        <v>0.47505962111132999</v>
      </c>
      <c r="P78" s="68">
        <v>51.836734693877602</v>
      </c>
      <c r="Q78" s="71"/>
      <c r="R78" s="68"/>
    </row>
    <row r="79" spans="1:18" x14ac:dyDescent="0.2">
      <c r="A79" s="72" t="s">
        <v>479</v>
      </c>
      <c r="B79" s="66" t="s">
        <v>480</v>
      </c>
      <c r="C79" s="67">
        <v>59</v>
      </c>
      <c r="D79" s="67" t="s">
        <v>328</v>
      </c>
      <c r="E79" s="71">
        <v>0.764476946998497</v>
      </c>
      <c r="F79" s="68">
        <v>65.250965250965294</v>
      </c>
      <c r="G79" s="71">
        <v>0.91822590483796895</v>
      </c>
      <c r="H79" s="68">
        <v>89.7683397683398</v>
      </c>
      <c r="I79" s="71">
        <v>0.87601513390391095</v>
      </c>
      <c r="J79" s="68">
        <v>93.822393822393806</v>
      </c>
      <c r="K79" s="71">
        <v>0.79045786964928499</v>
      </c>
      <c r="L79" s="68">
        <v>57.722007722007703</v>
      </c>
      <c r="M79" s="71">
        <v>0.83078521597150101</v>
      </c>
      <c r="N79" s="68">
        <v>57.936507936507901</v>
      </c>
      <c r="O79" s="71">
        <v>0.40690061062981697</v>
      </c>
      <c r="P79" s="68">
        <v>43.877551020408198</v>
      </c>
      <c r="Q79" s="71"/>
      <c r="R79" s="68"/>
    </row>
    <row r="80" spans="1:18" x14ac:dyDescent="0.2">
      <c r="A80" s="72" t="s">
        <v>481</v>
      </c>
      <c r="B80" s="66" t="s">
        <v>482</v>
      </c>
      <c r="C80" s="67">
        <v>59</v>
      </c>
      <c r="D80" s="67" t="s">
        <v>328</v>
      </c>
      <c r="E80" s="71">
        <v>0.66555990554571098</v>
      </c>
      <c r="F80" s="68">
        <v>41.119691119691097</v>
      </c>
      <c r="G80" s="71">
        <v>0.85546437631748895</v>
      </c>
      <c r="H80" s="68">
        <v>68.918918918918905</v>
      </c>
      <c r="I80" s="71">
        <v>0.71082318306050396</v>
      </c>
      <c r="J80" s="68">
        <v>39.575289575289602</v>
      </c>
      <c r="K80" s="71">
        <v>0.69349197354066605</v>
      </c>
      <c r="L80" s="68">
        <v>32.046332046331997</v>
      </c>
      <c r="M80" s="71">
        <v>0.70313195784473803</v>
      </c>
      <c r="N80" s="68">
        <v>31.547619047619001</v>
      </c>
      <c r="O80" s="71">
        <v>0.36488803696515998</v>
      </c>
      <c r="P80" s="68">
        <v>37.346938775510203</v>
      </c>
      <c r="Q80" s="71"/>
      <c r="R80" s="68"/>
    </row>
    <row r="81" spans="1:18" x14ac:dyDescent="0.2">
      <c r="A81" s="72" t="s">
        <v>483</v>
      </c>
      <c r="B81" s="66" t="s">
        <v>484</v>
      </c>
      <c r="C81" s="67">
        <v>59</v>
      </c>
      <c r="D81" s="67" t="s">
        <v>328</v>
      </c>
      <c r="E81" s="71">
        <v>0.86500748728857302</v>
      </c>
      <c r="F81" s="68">
        <v>92.664092664092706</v>
      </c>
      <c r="G81" s="71">
        <v>0.59996483138396495</v>
      </c>
      <c r="H81" s="68">
        <v>11.583011583011601</v>
      </c>
      <c r="I81" s="71">
        <v>0.99958861355877204</v>
      </c>
      <c r="J81" s="68">
        <v>99.034749034748998</v>
      </c>
      <c r="K81" s="71">
        <v>0.99546901692298195</v>
      </c>
      <c r="L81" s="68">
        <v>98.455598455598505</v>
      </c>
      <c r="M81" s="71"/>
      <c r="N81" s="68"/>
      <c r="O81" s="71"/>
      <c r="P81" s="68"/>
      <c r="Q81" s="71"/>
      <c r="R81" s="68"/>
    </row>
    <row r="82" spans="1:18" x14ac:dyDescent="0.2">
      <c r="A82" s="72" t="s">
        <v>485</v>
      </c>
      <c r="B82" s="66" t="s">
        <v>486</v>
      </c>
      <c r="C82" s="67">
        <v>59</v>
      </c>
      <c r="D82" s="67" t="s">
        <v>328</v>
      </c>
      <c r="E82" s="71">
        <v>0.67534287610849697</v>
      </c>
      <c r="F82" s="68">
        <v>44.401544401544399</v>
      </c>
      <c r="G82" s="71">
        <v>0.90102240106979403</v>
      </c>
      <c r="H82" s="68">
        <v>82.625482625482604</v>
      </c>
      <c r="I82" s="71">
        <v>0.78412307835958295</v>
      </c>
      <c r="J82" s="68">
        <v>64.285714285714306</v>
      </c>
      <c r="K82" s="71">
        <v>0.67359537906574496</v>
      </c>
      <c r="L82" s="68">
        <v>28.185328185328199</v>
      </c>
      <c r="M82" s="71">
        <v>0.72391272079560598</v>
      </c>
      <c r="N82" s="68">
        <v>36.309523809523803</v>
      </c>
      <c r="O82" s="71">
        <v>0.29406080125175599</v>
      </c>
      <c r="P82" s="68">
        <v>25.918367346938801</v>
      </c>
      <c r="Q82" s="71"/>
      <c r="R82" s="68"/>
    </row>
    <row r="83" spans="1:18" x14ac:dyDescent="0.2">
      <c r="A83" s="72" t="s">
        <v>487</v>
      </c>
      <c r="B83" s="66" t="s">
        <v>488</v>
      </c>
      <c r="C83" s="67">
        <v>58</v>
      </c>
      <c r="D83" s="67" t="s">
        <v>328</v>
      </c>
      <c r="E83" s="71">
        <v>0.90336443595011995</v>
      </c>
      <c r="F83" s="68">
        <v>77.518248175182507</v>
      </c>
      <c r="G83" s="71">
        <v>0.81587894103950798</v>
      </c>
      <c r="H83" s="68">
        <v>53.795620437956202</v>
      </c>
      <c r="I83" s="71">
        <v>0.93359716777286605</v>
      </c>
      <c r="J83" s="68">
        <v>69.562043795620397</v>
      </c>
      <c r="K83" s="71">
        <v>1</v>
      </c>
      <c r="L83" s="68">
        <v>100</v>
      </c>
      <c r="M83" s="71">
        <v>1</v>
      </c>
      <c r="N83" s="68">
        <v>100</v>
      </c>
      <c r="O83" s="71">
        <v>0.76734607093822305</v>
      </c>
      <c r="P83" s="68">
        <v>56.1261922230374</v>
      </c>
      <c r="Q83" s="71"/>
      <c r="R83" s="68"/>
    </row>
    <row r="84" spans="1:18" x14ac:dyDescent="0.2">
      <c r="A84" s="72" t="s">
        <v>489</v>
      </c>
      <c r="B84" s="66" t="s">
        <v>490</v>
      </c>
      <c r="C84" s="67">
        <v>58</v>
      </c>
      <c r="D84" s="67" t="s">
        <v>328</v>
      </c>
      <c r="E84" s="71">
        <v>0.93174307018038605</v>
      </c>
      <c r="F84" s="68">
        <v>88.175182481751804</v>
      </c>
      <c r="G84" s="71">
        <v>0.81912937930071095</v>
      </c>
      <c r="H84" s="68">
        <v>55.328467153284699</v>
      </c>
      <c r="I84" s="71">
        <v>0.99997727569176198</v>
      </c>
      <c r="J84" s="68">
        <v>99.781021897810206</v>
      </c>
      <c r="K84" s="71">
        <v>0.99887781275504295</v>
      </c>
      <c r="L84" s="68">
        <v>98.832116788321201</v>
      </c>
      <c r="M84" s="71">
        <v>1</v>
      </c>
      <c r="N84" s="68">
        <v>100</v>
      </c>
      <c r="O84" s="71">
        <v>0.84073088315441302</v>
      </c>
      <c r="P84" s="68">
        <v>68.965517241379303</v>
      </c>
      <c r="Q84" s="71"/>
      <c r="R84" s="68"/>
    </row>
    <row r="85" spans="1:18" x14ac:dyDescent="0.2">
      <c r="A85" s="72" t="s">
        <v>491</v>
      </c>
      <c r="B85" s="66" t="s">
        <v>492</v>
      </c>
      <c r="C85" s="67">
        <v>58</v>
      </c>
      <c r="D85" s="67" t="s">
        <v>328</v>
      </c>
      <c r="E85" s="71">
        <v>0.91709243246569505</v>
      </c>
      <c r="F85" s="68">
        <v>82.189781021897801</v>
      </c>
      <c r="G85" s="71">
        <v>0.80938067948947501</v>
      </c>
      <c r="H85" s="68">
        <v>50.875912408759099</v>
      </c>
      <c r="I85" s="71">
        <v>0.99999999999537903</v>
      </c>
      <c r="J85" s="68">
        <v>99.854014598540104</v>
      </c>
      <c r="K85" s="71">
        <v>1</v>
      </c>
      <c r="L85" s="68">
        <v>100</v>
      </c>
      <c r="M85" s="71">
        <v>0.973856209150327</v>
      </c>
      <c r="N85" s="68">
        <v>78.523985239852394</v>
      </c>
      <c r="O85" s="71">
        <v>0.80222527369329399</v>
      </c>
      <c r="P85" s="68">
        <v>62.068965517241402</v>
      </c>
      <c r="Q85" s="71"/>
      <c r="R85" s="68"/>
    </row>
    <row r="86" spans="1:18" x14ac:dyDescent="0.2">
      <c r="A86" s="72" t="s">
        <v>493</v>
      </c>
      <c r="B86" s="66" t="s">
        <v>494</v>
      </c>
      <c r="C86" s="67">
        <v>58</v>
      </c>
      <c r="D86" s="67" t="s">
        <v>328</v>
      </c>
      <c r="E86" s="71">
        <v>0.80746495387089101</v>
      </c>
      <c r="F86" s="68">
        <v>48.832116788321201</v>
      </c>
      <c r="G86" s="71">
        <v>0.77699819830078298</v>
      </c>
      <c r="H86" s="68">
        <v>38.6131386861314</v>
      </c>
      <c r="I86" s="71">
        <v>0.96186064036250996</v>
      </c>
      <c r="J86" s="68">
        <v>80.583941605839399</v>
      </c>
      <c r="K86" s="71">
        <v>0.80238714502171005</v>
      </c>
      <c r="L86" s="68">
        <v>32.189781021897801</v>
      </c>
      <c r="M86" s="71">
        <v>0.80392156862745101</v>
      </c>
      <c r="N86" s="68">
        <v>53.431734317343199</v>
      </c>
      <c r="O86" s="71">
        <v>0.69215721704199995</v>
      </c>
      <c r="P86" s="68">
        <v>45.781364636830503</v>
      </c>
      <c r="Q86" s="71"/>
      <c r="R86" s="68"/>
    </row>
    <row r="87" spans="1:18" x14ac:dyDescent="0.2">
      <c r="A87" s="72" t="s">
        <v>495</v>
      </c>
      <c r="B87" s="66" t="s">
        <v>496</v>
      </c>
      <c r="C87" s="67">
        <v>58</v>
      </c>
      <c r="D87" s="67" t="s">
        <v>328</v>
      </c>
      <c r="E87" s="71">
        <v>0.75315664006246197</v>
      </c>
      <c r="F87" s="68">
        <v>38.540145985401502</v>
      </c>
      <c r="G87" s="71">
        <v>0.75226376478038604</v>
      </c>
      <c r="H87" s="68">
        <v>30.875912408759099</v>
      </c>
      <c r="I87" s="71">
        <v>0.91478456757281201</v>
      </c>
      <c r="J87" s="68">
        <v>61.824817518248203</v>
      </c>
      <c r="K87" s="71">
        <v>0.84784232275553395</v>
      </c>
      <c r="L87" s="68">
        <v>43.211678832116803</v>
      </c>
      <c r="M87" s="71">
        <v>0.53594771241830097</v>
      </c>
      <c r="N87" s="68">
        <v>22.730627306273099</v>
      </c>
      <c r="O87" s="71">
        <v>0.71494483278527698</v>
      </c>
      <c r="P87" s="68">
        <v>48.936170212766001</v>
      </c>
      <c r="Q87" s="71"/>
      <c r="R87" s="68"/>
    </row>
    <row r="88" spans="1:18" x14ac:dyDescent="0.2">
      <c r="A88" s="72" t="s">
        <v>497</v>
      </c>
      <c r="B88" s="66" t="s">
        <v>498</v>
      </c>
      <c r="C88" s="67">
        <v>58</v>
      </c>
      <c r="D88" s="67" t="s">
        <v>328</v>
      </c>
      <c r="E88" s="71">
        <v>0.82814711579713296</v>
      </c>
      <c r="F88" s="68">
        <v>52.700729927007302</v>
      </c>
      <c r="G88" s="71">
        <v>0.80332569127506204</v>
      </c>
      <c r="H88" s="68">
        <v>48.759124087591204</v>
      </c>
      <c r="I88" s="71">
        <v>0.97312516476201905</v>
      </c>
      <c r="J88" s="68">
        <v>86.350364963503694</v>
      </c>
      <c r="K88" s="71">
        <v>0.92202393795822002</v>
      </c>
      <c r="L88" s="68">
        <v>65.036496350364999</v>
      </c>
      <c r="M88" s="71">
        <v>0.57516339869280997</v>
      </c>
      <c r="N88" s="68">
        <v>28.560885608856101</v>
      </c>
      <c r="O88" s="71">
        <v>0.86709738629755195</v>
      </c>
      <c r="P88" s="68">
        <v>74.101247248716106</v>
      </c>
      <c r="Q88" s="71"/>
      <c r="R88" s="68"/>
    </row>
    <row r="89" spans="1:18" x14ac:dyDescent="0.2">
      <c r="A89" s="72" t="s">
        <v>499</v>
      </c>
      <c r="B89" s="66" t="s">
        <v>500</v>
      </c>
      <c r="C89" s="67">
        <v>58</v>
      </c>
      <c r="D89" s="67" t="s">
        <v>328</v>
      </c>
      <c r="E89" s="71">
        <v>0.79171960607213998</v>
      </c>
      <c r="F89" s="68">
        <v>46.204379562043798</v>
      </c>
      <c r="G89" s="71">
        <v>0.76185134430871604</v>
      </c>
      <c r="H89" s="68">
        <v>33.3576642335766</v>
      </c>
      <c r="I89" s="71">
        <v>0.91359624495422298</v>
      </c>
      <c r="J89" s="68">
        <v>61.3868613138686</v>
      </c>
      <c r="K89" s="71">
        <v>0.86797249812824095</v>
      </c>
      <c r="L89" s="68">
        <v>48.467153284671497</v>
      </c>
      <c r="M89" s="71">
        <v>0.65359477124182996</v>
      </c>
      <c r="N89" s="68">
        <v>36.900369003690003</v>
      </c>
      <c r="O89" s="71">
        <v>0.76158317172768997</v>
      </c>
      <c r="P89" s="68">
        <v>55.025678650036703</v>
      </c>
      <c r="Q89" s="71"/>
      <c r="R89" s="68"/>
    </row>
    <row r="90" spans="1:18" x14ac:dyDescent="0.2">
      <c r="A90" s="72" t="s">
        <v>501</v>
      </c>
      <c r="B90" s="66" t="s">
        <v>502</v>
      </c>
      <c r="C90" s="67">
        <v>58</v>
      </c>
      <c r="D90" s="67" t="s">
        <v>328</v>
      </c>
      <c r="E90" s="71">
        <v>0.88235521480788204</v>
      </c>
      <c r="F90" s="68">
        <v>68.9051094890511</v>
      </c>
      <c r="G90" s="71">
        <v>0.81354923043779503</v>
      </c>
      <c r="H90" s="68">
        <v>52.7737226277372</v>
      </c>
      <c r="I90" s="71">
        <v>0.943203254697635</v>
      </c>
      <c r="J90" s="68">
        <v>73.284671532846701</v>
      </c>
      <c r="K90" s="71">
        <v>0.921441386447865</v>
      </c>
      <c r="L90" s="68">
        <v>64.963503649635001</v>
      </c>
      <c r="M90" s="71">
        <v>0.86274509803921595</v>
      </c>
      <c r="N90" s="68">
        <v>60.664206642066397</v>
      </c>
      <c r="O90" s="71">
        <v>0.87083710441690099</v>
      </c>
      <c r="P90" s="68">
        <v>75.055025678649997</v>
      </c>
      <c r="Q90" s="71"/>
      <c r="R90" s="68"/>
    </row>
    <row r="91" spans="1:18" x14ac:dyDescent="0.2">
      <c r="A91" s="72" t="s">
        <v>503</v>
      </c>
      <c r="B91" s="66" t="s">
        <v>504</v>
      </c>
      <c r="C91" s="67">
        <v>58</v>
      </c>
      <c r="D91" s="67" t="s">
        <v>328</v>
      </c>
      <c r="E91" s="71">
        <v>0.77933230029668199</v>
      </c>
      <c r="F91" s="68">
        <v>43.649635036496299</v>
      </c>
      <c r="G91" s="71">
        <v>0.79234197249362304</v>
      </c>
      <c r="H91" s="68">
        <v>44.379562043795602</v>
      </c>
      <c r="I91" s="71">
        <v>0.91002837146557003</v>
      </c>
      <c r="J91" s="68">
        <v>59.854014598540203</v>
      </c>
      <c r="K91" s="71">
        <v>0.88268259070775501</v>
      </c>
      <c r="L91" s="68">
        <v>53.3576642335766</v>
      </c>
      <c r="M91" s="71">
        <v>0.64705882352941202</v>
      </c>
      <c r="N91" s="68">
        <v>36.088560885608899</v>
      </c>
      <c r="O91" s="71">
        <v>0.66454974328705196</v>
      </c>
      <c r="P91" s="68">
        <v>42.333088774761599</v>
      </c>
      <c r="Q91" s="71"/>
      <c r="R91" s="68"/>
    </row>
    <row r="92" spans="1:18" x14ac:dyDescent="0.2">
      <c r="A92" s="72" t="s">
        <v>505</v>
      </c>
      <c r="B92" s="66" t="s">
        <v>506</v>
      </c>
      <c r="C92" s="67">
        <v>58</v>
      </c>
      <c r="D92" s="67" t="s">
        <v>328</v>
      </c>
      <c r="E92" s="71">
        <v>0.80092936883493704</v>
      </c>
      <c r="F92" s="68">
        <v>47.664233576642303</v>
      </c>
      <c r="G92" s="71">
        <v>0.80098863154954303</v>
      </c>
      <c r="H92" s="68">
        <v>47.883211678832097</v>
      </c>
      <c r="I92" s="71">
        <v>0.90178463911337603</v>
      </c>
      <c r="J92" s="68">
        <v>57.007299270072998</v>
      </c>
      <c r="K92" s="71">
        <v>0.89337260995534595</v>
      </c>
      <c r="L92" s="68">
        <v>56.423357664233599</v>
      </c>
      <c r="M92" s="71">
        <v>0.69281045751633996</v>
      </c>
      <c r="N92" s="68">
        <v>41.476014760147599</v>
      </c>
      <c r="O92" s="71">
        <v>0.715690506040082</v>
      </c>
      <c r="P92" s="68">
        <v>49.156272927366103</v>
      </c>
      <c r="Q92" s="71"/>
      <c r="R92" s="68"/>
    </row>
    <row r="93" spans="1:18" x14ac:dyDescent="0.2">
      <c r="A93" s="72" t="s">
        <v>507</v>
      </c>
      <c r="B93" s="66" t="s">
        <v>508</v>
      </c>
      <c r="C93" s="67">
        <v>58</v>
      </c>
      <c r="D93" s="67" t="s">
        <v>328</v>
      </c>
      <c r="E93" s="71">
        <v>0.84124066938356801</v>
      </c>
      <c r="F93" s="68">
        <v>56.058394160583902</v>
      </c>
      <c r="G93" s="71">
        <v>0.82271173606773695</v>
      </c>
      <c r="H93" s="68">
        <v>57.299270072992698</v>
      </c>
      <c r="I93" s="71">
        <v>0.95800815603453504</v>
      </c>
      <c r="J93" s="68">
        <v>79.124087591240894</v>
      </c>
      <c r="K93" s="71">
        <v>0.92495456014515498</v>
      </c>
      <c r="L93" s="68">
        <v>66.058394160583902</v>
      </c>
      <c r="M93" s="71">
        <v>0.64052287581699396</v>
      </c>
      <c r="N93" s="68">
        <v>35.276752767527697</v>
      </c>
      <c r="O93" s="71">
        <v>0.86000601885341998</v>
      </c>
      <c r="P93" s="68">
        <v>72.340425531914903</v>
      </c>
      <c r="Q93" s="71"/>
      <c r="R93" s="68"/>
    </row>
    <row r="94" spans="1:18" x14ac:dyDescent="0.2">
      <c r="A94" s="72" t="s">
        <v>509</v>
      </c>
      <c r="B94" s="66" t="s">
        <v>510</v>
      </c>
      <c r="C94" s="67">
        <v>58</v>
      </c>
      <c r="D94" s="67" t="s">
        <v>328</v>
      </c>
      <c r="E94" s="71">
        <v>0.76339699146515505</v>
      </c>
      <c r="F94" s="68">
        <v>40.802919708029201</v>
      </c>
      <c r="G94" s="71">
        <v>0.68599710005825898</v>
      </c>
      <c r="H94" s="68">
        <v>17.591240875912401</v>
      </c>
      <c r="I94" s="71">
        <v>0.92266269552515701</v>
      </c>
      <c r="J94" s="68">
        <v>64.525547445255498</v>
      </c>
      <c r="K94" s="71">
        <v>0.82814579922715603</v>
      </c>
      <c r="L94" s="68">
        <v>38.175182481751797</v>
      </c>
      <c r="M94" s="71">
        <v>0.67320261437908502</v>
      </c>
      <c r="N94" s="68">
        <v>39.114391143911398</v>
      </c>
      <c r="O94" s="71">
        <v>0.70697674813611799</v>
      </c>
      <c r="P94" s="68">
        <v>48.495964783565697</v>
      </c>
      <c r="Q94" s="71"/>
      <c r="R94" s="68"/>
    </row>
    <row r="95" spans="1:18" x14ac:dyDescent="0.2">
      <c r="A95" s="72" t="s">
        <v>511</v>
      </c>
      <c r="B95" s="66" t="s">
        <v>512</v>
      </c>
      <c r="C95" s="67">
        <v>58</v>
      </c>
      <c r="D95" s="67" t="s">
        <v>328</v>
      </c>
      <c r="E95" s="71">
        <v>0.82179677912420301</v>
      </c>
      <c r="F95" s="68">
        <v>51.459854014598498</v>
      </c>
      <c r="G95" s="71">
        <v>0.78986178643692895</v>
      </c>
      <c r="H95" s="68">
        <v>43.211678832116803</v>
      </c>
      <c r="I95" s="71">
        <v>0.931612056422086</v>
      </c>
      <c r="J95" s="68">
        <v>68.686131386861305</v>
      </c>
      <c r="K95" s="71">
        <v>0.78732132893122397</v>
      </c>
      <c r="L95" s="68">
        <v>28.4671532846715</v>
      </c>
      <c r="M95" s="71">
        <v>0.78431372549019596</v>
      </c>
      <c r="N95" s="68">
        <v>51.439114391143903</v>
      </c>
      <c r="O95" s="71">
        <v>0.81587499834057997</v>
      </c>
      <c r="P95" s="68">
        <v>65.443873807776995</v>
      </c>
      <c r="Q95" s="71"/>
      <c r="R95" s="68"/>
    </row>
    <row r="96" spans="1:18" x14ac:dyDescent="0.2">
      <c r="A96" s="72" t="s">
        <v>513</v>
      </c>
      <c r="B96" s="66" t="s">
        <v>514</v>
      </c>
      <c r="C96" s="67">
        <v>58</v>
      </c>
      <c r="D96" s="67" t="s">
        <v>328</v>
      </c>
      <c r="E96" s="71">
        <v>0.85498821518950097</v>
      </c>
      <c r="F96" s="68">
        <v>59.854014598540203</v>
      </c>
      <c r="G96" s="71">
        <v>0.83064054464345205</v>
      </c>
      <c r="H96" s="68">
        <v>60.218978102189801</v>
      </c>
      <c r="I96" s="71">
        <v>0.93018537138270296</v>
      </c>
      <c r="J96" s="68">
        <v>68.029197080291993</v>
      </c>
      <c r="K96" s="71">
        <v>0.90394269247000303</v>
      </c>
      <c r="L96" s="68">
        <v>59.854014598540203</v>
      </c>
      <c r="M96" s="71">
        <v>0.79738562091503296</v>
      </c>
      <c r="N96" s="68">
        <v>52.693726937269403</v>
      </c>
      <c r="O96" s="71">
        <v>0.81278684653631605</v>
      </c>
      <c r="P96" s="68">
        <v>64.563462949376401</v>
      </c>
      <c r="Q96" s="71"/>
      <c r="R96" s="68"/>
    </row>
    <row r="97" spans="1:18" x14ac:dyDescent="0.2">
      <c r="A97" s="72" t="s">
        <v>515</v>
      </c>
      <c r="B97" s="66" t="s">
        <v>516</v>
      </c>
      <c r="C97" s="67">
        <v>58</v>
      </c>
      <c r="D97" s="67" t="s">
        <v>328</v>
      </c>
      <c r="E97" s="71">
        <v>0.810289843046888</v>
      </c>
      <c r="F97" s="68">
        <v>49.489051094890499</v>
      </c>
      <c r="G97" s="71">
        <v>0.77112983442057703</v>
      </c>
      <c r="H97" s="68">
        <v>36.569343065693403</v>
      </c>
      <c r="I97" s="71">
        <v>0.95191284713563296</v>
      </c>
      <c r="J97" s="68">
        <v>76.058394160583902</v>
      </c>
      <c r="K97" s="71">
        <v>0.88563958846027002</v>
      </c>
      <c r="L97" s="68">
        <v>54.379562043795602</v>
      </c>
      <c r="M97" s="71">
        <v>0.72549019607843102</v>
      </c>
      <c r="N97" s="68">
        <v>45.3874538745387</v>
      </c>
      <c r="O97" s="71">
        <v>0.71727674913952899</v>
      </c>
      <c r="P97" s="68">
        <v>49.229640498899499</v>
      </c>
      <c r="Q97" s="71"/>
      <c r="R97" s="68"/>
    </row>
    <row r="98" spans="1:18" x14ac:dyDescent="0.2">
      <c r="A98" s="72" t="s">
        <v>517</v>
      </c>
      <c r="B98" s="66" t="s">
        <v>518</v>
      </c>
      <c r="C98" s="67">
        <v>58</v>
      </c>
      <c r="D98" s="67" t="s">
        <v>328</v>
      </c>
      <c r="E98" s="71">
        <v>0.74569032656573997</v>
      </c>
      <c r="F98" s="68">
        <v>37.299270072992698</v>
      </c>
      <c r="G98" s="71">
        <v>0.787285155396654</v>
      </c>
      <c r="H98" s="68">
        <v>42.554744525547399</v>
      </c>
      <c r="I98" s="71">
        <v>0.89023126048519496</v>
      </c>
      <c r="J98" s="68">
        <v>52.189781021897801</v>
      </c>
      <c r="K98" s="71">
        <v>0.81995491436720802</v>
      </c>
      <c r="L98" s="68">
        <v>36.350364963503701</v>
      </c>
      <c r="M98" s="71">
        <v>0.56862745098039202</v>
      </c>
      <c r="N98" s="68">
        <v>27.601476014760099</v>
      </c>
      <c r="O98" s="71">
        <v>0.66235285159924995</v>
      </c>
      <c r="P98" s="68">
        <v>42.1863536316948</v>
      </c>
      <c r="Q98" s="71"/>
      <c r="R98" s="68"/>
    </row>
    <row r="99" spans="1:18" x14ac:dyDescent="0.2">
      <c r="A99" s="72" t="s">
        <v>519</v>
      </c>
      <c r="B99" s="66" t="s">
        <v>520</v>
      </c>
      <c r="C99" s="67">
        <v>58</v>
      </c>
      <c r="D99" s="67" t="s">
        <v>328</v>
      </c>
      <c r="E99" s="71">
        <v>0.70874727207559496</v>
      </c>
      <c r="F99" s="68">
        <v>29.562043795620401</v>
      </c>
      <c r="G99" s="71">
        <v>0.75422922924756297</v>
      </c>
      <c r="H99" s="68">
        <v>31.6788321167883</v>
      </c>
      <c r="I99" s="71">
        <v>0.794364379235874</v>
      </c>
      <c r="J99" s="68">
        <v>33.211678832116803</v>
      </c>
      <c r="K99" s="71">
        <v>0.77563034365851002</v>
      </c>
      <c r="L99" s="68">
        <v>25.6934306569343</v>
      </c>
      <c r="M99" s="71">
        <v>0.62091503267973802</v>
      </c>
      <c r="N99" s="68">
        <v>33.431734317343199</v>
      </c>
      <c r="O99" s="71">
        <v>0.598597375556288</v>
      </c>
      <c r="P99" s="68">
        <v>34.1159207630227</v>
      </c>
      <c r="Q99" s="71"/>
      <c r="R99" s="68"/>
    </row>
    <row r="100" spans="1:18" x14ac:dyDescent="0.2">
      <c r="A100" s="72" t="s">
        <v>521</v>
      </c>
      <c r="B100" s="66" t="s">
        <v>522</v>
      </c>
      <c r="C100" s="67">
        <v>58</v>
      </c>
      <c r="D100" s="67" t="s">
        <v>328</v>
      </c>
      <c r="E100" s="71">
        <v>0.79181282562147803</v>
      </c>
      <c r="F100" s="68">
        <v>46.277372262773703</v>
      </c>
      <c r="G100" s="71">
        <v>0.79179701443835504</v>
      </c>
      <c r="H100" s="68">
        <v>44.014598540145997</v>
      </c>
      <c r="I100" s="71">
        <v>0.92632198680904398</v>
      </c>
      <c r="J100" s="68">
        <v>66.423357664233606</v>
      </c>
      <c r="K100" s="71">
        <v>0.86518521742381704</v>
      </c>
      <c r="L100" s="68">
        <v>47.737226277372301</v>
      </c>
      <c r="M100" s="71">
        <v>0.60130718954248297</v>
      </c>
      <c r="N100" s="68">
        <v>31.512915129151299</v>
      </c>
      <c r="O100" s="71">
        <v>0.77445271989369202</v>
      </c>
      <c r="P100" s="68">
        <v>57.226705796038097</v>
      </c>
      <c r="Q100" s="71"/>
      <c r="R100" s="68"/>
    </row>
    <row r="101" spans="1:18" x14ac:dyDescent="0.2">
      <c r="A101" s="72" t="s">
        <v>523</v>
      </c>
      <c r="B101" s="66" t="s">
        <v>524</v>
      </c>
      <c r="C101" s="67">
        <v>58</v>
      </c>
      <c r="D101" s="67" t="s">
        <v>328</v>
      </c>
      <c r="E101" s="71">
        <v>0.822587139569528</v>
      </c>
      <c r="F101" s="68">
        <v>51.897810218978101</v>
      </c>
      <c r="G101" s="71">
        <v>0.80547425701469499</v>
      </c>
      <c r="H101" s="68">
        <v>49.635036496350402</v>
      </c>
      <c r="I101" s="71">
        <v>0.94015613645593699</v>
      </c>
      <c r="J101" s="68">
        <v>72.189781021897801</v>
      </c>
      <c r="K101" s="71">
        <v>0.880029601582344</v>
      </c>
      <c r="L101" s="68">
        <v>52.7737226277372</v>
      </c>
      <c r="M101" s="71">
        <v>0.71895424836601296</v>
      </c>
      <c r="N101" s="68">
        <v>45.092250922509201</v>
      </c>
      <c r="O101" s="71">
        <v>0.76832145442864896</v>
      </c>
      <c r="P101" s="68">
        <v>56.272927366104199</v>
      </c>
      <c r="Q101" s="71"/>
      <c r="R101" s="68"/>
    </row>
    <row r="102" spans="1:18" x14ac:dyDescent="0.2">
      <c r="A102" s="72" t="s">
        <v>525</v>
      </c>
      <c r="B102" s="66" t="s">
        <v>526</v>
      </c>
      <c r="C102" s="67">
        <v>58</v>
      </c>
      <c r="D102" s="67" t="s">
        <v>328</v>
      </c>
      <c r="E102" s="71">
        <v>0.76448387543614005</v>
      </c>
      <c r="F102" s="68">
        <v>41.167883211678799</v>
      </c>
      <c r="G102" s="71">
        <v>0.78923466453046398</v>
      </c>
      <c r="H102" s="68">
        <v>43.138686131386898</v>
      </c>
      <c r="I102" s="71">
        <v>0.89082302902786303</v>
      </c>
      <c r="J102" s="68">
        <v>52.481751824817501</v>
      </c>
      <c r="K102" s="71">
        <v>0.89470723659180196</v>
      </c>
      <c r="L102" s="68">
        <v>56.788321167883197</v>
      </c>
      <c r="M102" s="71">
        <v>0.50326797385620903</v>
      </c>
      <c r="N102" s="68">
        <v>18.819188191881899</v>
      </c>
      <c r="O102" s="71">
        <v>0.74438647317436102</v>
      </c>
      <c r="P102" s="68">
        <v>52.898019075568598</v>
      </c>
      <c r="Q102" s="71"/>
      <c r="R102" s="68"/>
    </row>
    <row r="103" spans="1:18" x14ac:dyDescent="0.2">
      <c r="A103" s="72" t="s">
        <v>527</v>
      </c>
      <c r="B103" s="66" t="s">
        <v>528</v>
      </c>
      <c r="C103" s="67">
        <v>58</v>
      </c>
      <c r="D103" s="67" t="s">
        <v>328</v>
      </c>
      <c r="E103" s="71">
        <v>0.71573386895281399</v>
      </c>
      <c r="F103" s="68">
        <v>31.2408759124088</v>
      </c>
      <c r="G103" s="71">
        <v>0.66262975152300896</v>
      </c>
      <c r="H103" s="68">
        <v>14.5985401459854</v>
      </c>
      <c r="I103" s="71">
        <v>0.80946015503691204</v>
      </c>
      <c r="J103" s="68">
        <v>35.5474452554745</v>
      </c>
      <c r="K103" s="71">
        <v>0.84400946640012997</v>
      </c>
      <c r="L103" s="68">
        <v>42.116788321167903</v>
      </c>
      <c r="M103" s="71">
        <v>0.63398692810457502</v>
      </c>
      <c r="N103" s="68">
        <v>34.317343173431702</v>
      </c>
      <c r="O103" s="71">
        <v>0.62858304369944196</v>
      </c>
      <c r="P103" s="68">
        <v>37.784299339691898</v>
      </c>
      <c r="Q103" s="71"/>
      <c r="R103" s="68"/>
    </row>
    <row r="104" spans="1:18" x14ac:dyDescent="0.2">
      <c r="A104" s="72" t="s">
        <v>529</v>
      </c>
      <c r="B104" s="66" t="s">
        <v>530</v>
      </c>
      <c r="C104" s="67">
        <v>58</v>
      </c>
      <c r="D104" s="67" t="s">
        <v>328</v>
      </c>
      <c r="E104" s="71">
        <v>0.725706007255424</v>
      </c>
      <c r="F104" s="68">
        <v>33.0656934306569</v>
      </c>
      <c r="G104" s="71">
        <v>0.71638904650690205</v>
      </c>
      <c r="H104" s="68">
        <v>22.846715328467202</v>
      </c>
      <c r="I104" s="71">
        <v>0.91420367094677102</v>
      </c>
      <c r="J104" s="68">
        <v>61.6788321167883</v>
      </c>
      <c r="K104" s="71">
        <v>0.84068873749304196</v>
      </c>
      <c r="L104" s="68">
        <v>41.240875912408796</v>
      </c>
      <c r="M104" s="71">
        <v>0.64052287581699396</v>
      </c>
      <c r="N104" s="68">
        <v>35.276752767527697</v>
      </c>
      <c r="O104" s="71">
        <v>0.51672570551341002</v>
      </c>
      <c r="P104" s="68">
        <v>24.7982391782832</v>
      </c>
      <c r="Q104" s="71"/>
      <c r="R104" s="68"/>
    </row>
    <row r="105" spans="1:18" x14ac:dyDescent="0.2">
      <c r="A105" s="72" t="s">
        <v>531</v>
      </c>
      <c r="B105" s="66" t="s">
        <v>532</v>
      </c>
      <c r="C105" s="67">
        <v>58</v>
      </c>
      <c r="D105" s="67" t="s">
        <v>328</v>
      </c>
      <c r="E105" s="71">
        <v>0.60623924728879797</v>
      </c>
      <c r="F105" s="68">
        <v>14.3795620437956</v>
      </c>
      <c r="G105" s="71">
        <v>0.65824666757093897</v>
      </c>
      <c r="H105" s="68">
        <v>13.9416058394161</v>
      </c>
      <c r="I105" s="71">
        <v>0.73665625688101</v>
      </c>
      <c r="J105" s="68">
        <v>24.525547445255501</v>
      </c>
      <c r="K105" s="71">
        <v>0.59366971234942101</v>
      </c>
      <c r="L105" s="68">
        <v>4.3795620437956204</v>
      </c>
      <c r="M105" s="71">
        <v>0.54901960784313697</v>
      </c>
      <c r="N105" s="68">
        <v>24.428044280442801</v>
      </c>
      <c r="O105" s="71">
        <v>0.493603991799485</v>
      </c>
      <c r="P105" s="68">
        <v>22.450476889215</v>
      </c>
      <c r="Q105" s="71"/>
      <c r="R105" s="68"/>
    </row>
    <row r="106" spans="1:18" x14ac:dyDescent="0.2">
      <c r="A106" s="72" t="s">
        <v>533</v>
      </c>
      <c r="B106" s="66" t="s">
        <v>534</v>
      </c>
      <c r="C106" s="67">
        <v>58</v>
      </c>
      <c r="D106" s="67" t="s">
        <v>328</v>
      </c>
      <c r="E106" s="71">
        <v>0.82550075032049797</v>
      </c>
      <c r="F106" s="68">
        <v>52.335766423357697</v>
      </c>
      <c r="G106" s="71">
        <v>0.80232423536767605</v>
      </c>
      <c r="H106" s="68">
        <v>48.248175182481802</v>
      </c>
      <c r="I106" s="71">
        <v>0.90613149762801204</v>
      </c>
      <c r="J106" s="68">
        <v>58.467153284671497</v>
      </c>
      <c r="K106" s="71">
        <v>0.88923189110675205</v>
      </c>
      <c r="L106" s="68">
        <v>55.182481751824803</v>
      </c>
      <c r="M106" s="71">
        <v>0.62745098039215697</v>
      </c>
      <c r="N106" s="68">
        <v>33.800738007380097</v>
      </c>
      <c r="O106" s="71">
        <v>0.90236514710789195</v>
      </c>
      <c r="P106" s="68">
        <v>82.391782831988294</v>
      </c>
      <c r="Q106" s="71"/>
      <c r="R106" s="68"/>
    </row>
    <row r="107" spans="1:18" x14ac:dyDescent="0.2">
      <c r="A107" s="72" t="s">
        <v>535</v>
      </c>
      <c r="B107" s="66" t="s">
        <v>536</v>
      </c>
      <c r="C107" s="67">
        <v>58</v>
      </c>
      <c r="D107" s="67" t="s">
        <v>328</v>
      </c>
      <c r="E107" s="71">
        <v>0.74239128073446503</v>
      </c>
      <c r="F107" s="68">
        <v>36.496350364963497</v>
      </c>
      <c r="G107" s="71">
        <v>0.81100672149833797</v>
      </c>
      <c r="H107" s="68">
        <v>51.824817518248203</v>
      </c>
      <c r="I107" s="71">
        <v>0.89600538205995095</v>
      </c>
      <c r="J107" s="68">
        <v>54.306569343065703</v>
      </c>
      <c r="K107" s="71">
        <v>0.87892609633977004</v>
      </c>
      <c r="L107" s="68">
        <v>52.554744525547399</v>
      </c>
      <c r="M107" s="71">
        <v>0.47058823529411797</v>
      </c>
      <c r="N107" s="68">
        <v>15.867158671586701</v>
      </c>
      <c r="O107" s="71">
        <v>0.65542996848015</v>
      </c>
      <c r="P107" s="68">
        <v>41.0124724871607</v>
      </c>
      <c r="Q107" s="71"/>
      <c r="R107" s="68"/>
    </row>
    <row r="108" spans="1:18" x14ac:dyDescent="0.2">
      <c r="A108" s="72" t="s">
        <v>537</v>
      </c>
      <c r="B108" s="66" t="s">
        <v>538</v>
      </c>
      <c r="C108" s="67">
        <v>58</v>
      </c>
      <c r="D108" s="67" t="s">
        <v>328</v>
      </c>
      <c r="E108" s="71">
        <v>0.65468827472303104</v>
      </c>
      <c r="F108" s="68">
        <v>20.364963503649602</v>
      </c>
      <c r="G108" s="71">
        <v>0.62427201330166404</v>
      </c>
      <c r="H108" s="68">
        <v>10.510948905109499</v>
      </c>
      <c r="I108" s="71">
        <v>0.85588802501188999</v>
      </c>
      <c r="J108" s="68">
        <v>43.211678832116803</v>
      </c>
      <c r="K108" s="71">
        <v>0.75018591691979097</v>
      </c>
      <c r="L108" s="68">
        <v>20.2919708029197</v>
      </c>
      <c r="M108" s="71">
        <v>0.56209150326797397</v>
      </c>
      <c r="N108" s="68">
        <v>26.273062730627299</v>
      </c>
      <c r="O108" s="71">
        <v>0.481003915113837</v>
      </c>
      <c r="P108" s="68">
        <v>20.689655172413801</v>
      </c>
      <c r="Q108" s="71"/>
      <c r="R108" s="68"/>
    </row>
    <row r="109" spans="1:18" x14ac:dyDescent="0.2">
      <c r="A109" s="72" t="s">
        <v>539</v>
      </c>
      <c r="B109" s="66" t="s">
        <v>540</v>
      </c>
      <c r="C109" s="67">
        <v>58</v>
      </c>
      <c r="D109" s="67" t="s">
        <v>328</v>
      </c>
      <c r="E109" s="71">
        <v>0.78741068831927297</v>
      </c>
      <c r="F109" s="68">
        <v>45.109489051094897</v>
      </c>
      <c r="G109" s="71">
        <v>0.79467290358226905</v>
      </c>
      <c r="H109" s="68">
        <v>45.255474452554701</v>
      </c>
      <c r="I109" s="71">
        <v>0.88766395978372503</v>
      </c>
      <c r="J109" s="68">
        <v>51.240875912408796</v>
      </c>
      <c r="K109" s="71">
        <v>0.83687187622491099</v>
      </c>
      <c r="L109" s="68">
        <v>40.510948905109501</v>
      </c>
      <c r="M109" s="71">
        <v>0.69934640522875802</v>
      </c>
      <c r="N109" s="68">
        <v>42.287822878228802</v>
      </c>
      <c r="O109" s="71">
        <v>0.71849829677670096</v>
      </c>
      <c r="P109" s="68">
        <v>49.303008070432902</v>
      </c>
      <c r="Q109" s="71"/>
      <c r="R109" s="68"/>
    </row>
    <row r="110" spans="1:18" x14ac:dyDescent="0.2">
      <c r="A110" s="72" t="s">
        <v>541</v>
      </c>
      <c r="B110" s="66" t="s">
        <v>542</v>
      </c>
      <c r="C110" s="67">
        <v>58</v>
      </c>
      <c r="D110" s="67" t="s">
        <v>328</v>
      </c>
      <c r="E110" s="71">
        <v>0.76433364963918304</v>
      </c>
      <c r="F110" s="68">
        <v>40.948905109489097</v>
      </c>
      <c r="G110" s="71">
        <v>0.81656993271488498</v>
      </c>
      <c r="H110" s="68">
        <v>54.087591240875902</v>
      </c>
      <c r="I110" s="71">
        <v>0.85554906124438801</v>
      </c>
      <c r="J110" s="68">
        <v>43.138686131386898</v>
      </c>
      <c r="K110" s="71">
        <v>0.80752532424489998</v>
      </c>
      <c r="L110" s="68">
        <v>33.430656934306597</v>
      </c>
      <c r="M110" s="71">
        <v>0.72549019607843102</v>
      </c>
      <c r="N110" s="68">
        <v>45.3874538745387</v>
      </c>
      <c r="O110" s="71">
        <v>0.61653373391331201</v>
      </c>
      <c r="P110" s="68">
        <v>36.903888481291297</v>
      </c>
      <c r="Q110" s="71"/>
      <c r="R110" s="68"/>
    </row>
    <row r="111" spans="1:18" x14ac:dyDescent="0.2">
      <c r="A111" s="72" t="s">
        <v>543</v>
      </c>
      <c r="B111" s="66" t="s">
        <v>544</v>
      </c>
      <c r="C111" s="67">
        <v>58</v>
      </c>
      <c r="D111" s="67" t="s">
        <v>328</v>
      </c>
      <c r="E111" s="71">
        <v>0.69963680956679497</v>
      </c>
      <c r="F111" s="68">
        <v>28.029197080292001</v>
      </c>
      <c r="G111" s="71">
        <v>0.75026346928869203</v>
      </c>
      <c r="H111" s="68">
        <v>30.437956204379599</v>
      </c>
      <c r="I111" s="71">
        <v>0.86995459632423</v>
      </c>
      <c r="J111" s="68">
        <v>46.204379562043798</v>
      </c>
      <c r="K111" s="71">
        <v>0.63260705072603396</v>
      </c>
      <c r="L111" s="68">
        <v>7.3722627737226301</v>
      </c>
      <c r="M111" s="71">
        <v>0.61437908496731997</v>
      </c>
      <c r="N111" s="68">
        <v>32.619926199261997</v>
      </c>
      <c r="O111" s="71">
        <v>0.630979846527701</v>
      </c>
      <c r="P111" s="68">
        <v>38.077769625825397</v>
      </c>
      <c r="Q111" s="71"/>
      <c r="R111" s="68"/>
    </row>
    <row r="112" spans="1:18" x14ac:dyDescent="0.2">
      <c r="A112" s="72" t="s">
        <v>545</v>
      </c>
      <c r="B112" s="66" t="s">
        <v>546</v>
      </c>
      <c r="C112" s="67">
        <v>58</v>
      </c>
      <c r="D112" s="67" t="s">
        <v>328</v>
      </c>
      <c r="E112" s="71">
        <v>0.65162807053081195</v>
      </c>
      <c r="F112" s="68">
        <v>19.927007299270102</v>
      </c>
      <c r="G112" s="71">
        <v>0.78249518697331599</v>
      </c>
      <c r="H112" s="68">
        <v>40.802919708029201</v>
      </c>
      <c r="I112" s="71">
        <v>0.81976106136243598</v>
      </c>
      <c r="J112" s="68">
        <v>36.423357664233599</v>
      </c>
      <c r="K112" s="71">
        <v>0.54920523780048902</v>
      </c>
      <c r="L112" s="68">
        <v>2.84671532846715</v>
      </c>
      <c r="M112" s="71">
        <v>0.52287581699346397</v>
      </c>
      <c r="N112" s="68">
        <v>21.033210332103302</v>
      </c>
      <c r="O112" s="71">
        <v>0.58380304952435202</v>
      </c>
      <c r="P112" s="68">
        <v>31.988261188554699</v>
      </c>
      <c r="Q112" s="71"/>
      <c r="R112" s="68"/>
    </row>
    <row r="113" spans="1:18" x14ac:dyDescent="0.2">
      <c r="A113" s="72" t="s">
        <v>547</v>
      </c>
      <c r="B113" s="66" t="s">
        <v>548</v>
      </c>
      <c r="C113" s="67">
        <v>58</v>
      </c>
      <c r="D113" s="67" t="s">
        <v>328</v>
      </c>
      <c r="E113" s="71">
        <v>0.75349371754810601</v>
      </c>
      <c r="F113" s="68">
        <v>38.6131386861314</v>
      </c>
      <c r="G113" s="71">
        <v>0.82230359758420302</v>
      </c>
      <c r="H113" s="68">
        <v>57.153284671532802</v>
      </c>
      <c r="I113" s="71">
        <v>0.89323875860521296</v>
      </c>
      <c r="J113" s="68">
        <v>53.211678832116803</v>
      </c>
      <c r="K113" s="71">
        <v>0.78754346623014304</v>
      </c>
      <c r="L113" s="68">
        <v>28.7591240875912</v>
      </c>
      <c r="M113" s="71">
        <v>0.66013071895424902</v>
      </c>
      <c r="N113" s="68">
        <v>37.785977859778598</v>
      </c>
      <c r="O113" s="71">
        <v>0.60425204636672503</v>
      </c>
      <c r="P113" s="68">
        <v>35.069699192956698</v>
      </c>
      <c r="Q113" s="71"/>
      <c r="R113" s="68"/>
    </row>
    <row r="114" spans="1:18" x14ac:dyDescent="0.2">
      <c r="A114" s="72" t="s">
        <v>549</v>
      </c>
      <c r="B114" s="66" t="s">
        <v>550</v>
      </c>
      <c r="C114" s="67">
        <v>58</v>
      </c>
      <c r="D114" s="67" t="s">
        <v>328</v>
      </c>
      <c r="E114" s="71">
        <v>0.63148766150668201</v>
      </c>
      <c r="F114" s="68">
        <v>17.445255474452601</v>
      </c>
      <c r="G114" s="71">
        <v>0.663753714858485</v>
      </c>
      <c r="H114" s="68">
        <v>14.744525547445299</v>
      </c>
      <c r="I114" s="71">
        <v>0.82548122599192397</v>
      </c>
      <c r="J114" s="68">
        <v>37.372262773722603</v>
      </c>
      <c r="K114" s="71">
        <v>0.77072189150550496</v>
      </c>
      <c r="L114" s="68">
        <v>24.671532846715301</v>
      </c>
      <c r="M114" s="71">
        <v>0.55555555555555602</v>
      </c>
      <c r="N114" s="68">
        <v>25.3874538745387</v>
      </c>
      <c r="O114" s="71">
        <v>0.34192591962194102</v>
      </c>
      <c r="P114" s="68">
        <v>9.3910491562729295</v>
      </c>
      <c r="Q114" s="71"/>
      <c r="R114" s="68"/>
    </row>
    <row r="115" spans="1:18" x14ac:dyDescent="0.2">
      <c r="A115" s="72" t="s">
        <v>551</v>
      </c>
      <c r="B115" s="66" t="s">
        <v>552</v>
      </c>
      <c r="C115" s="67">
        <v>58</v>
      </c>
      <c r="D115" s="67" t="s">
        <v>328</v>
      </c>
      <c r="E115" s="71">
        <v>0.67604270409234601</v>
      </c>
      <c r="F115" s="68">
        <v>24.014598540146</v>
      </c>
      <c r="G115" s="71">
        <v>0.64755194494742296</v>
      </c>
      <c r="H115" s="68">
        <v>12.7007299270073</v>
      </c>
      <c r="I115" s="71">
        <v>0.82807663673822796</v>
      </c>
      <c r="J115" s="68">
        <v>37.883211678832097</v>
      </c>
      <c r="K115" s="71">
        <v>0.83828017028331003</v>
      </c>
      <c r="L115" s="68">
        <v>40.802919708029201</v>
      </c>
      <c r="M115" s="71">
        <v>0.53594771241830097</v>
      </c>
      <c r="N115" s="68">
        <v>22.730627306273099</v>
      </c>
      <c r="O115" s="71">
        <v>0.53035705607446704</v>
      </c>
      <c r="P115" s="68">
        <v>26.0454878943507</v>
      </c>
      <c r="Q115" s="71"/>
      <c r="R115" s="68"/>
    </row>
    <row r="116" spans="1:18" x14ac:dyDescent="0.2">
      <c r="A116" s="72" t="s">
        <v>553</v>
      </c>
      <c r="B116" s="66" t="s">
        <v>554</v>
      </c>
      <c r="C116" s="67">
        <v>58</v>
      </c>
      <c r="D116" s="67" t="s">
        <v>328</v>
      </c>
      <c r="E116" s="71">
        <v>0.62506466560026397</v>
      </c>
      <c r="F116" s="68">
        <v>16.6423357664234</v>
      </c>
      <c r="G116" s="71">
        <v>0.735028230695836</v>
      </c>
      <c r="H116" s="68">
        <v>26.861313868613099</v>
      </c>
      <c r="I116" s="71">
        <v>0.80565444061260505</v>
      </c>
      <c r="J116" s="68">
        <v>34.671532846715301</v>
      </c>
      <c r="K116" s="71">
        <v>0.63659391191007897</v>
      </c>
      <c r="L116" s="68">
        <v>7.5182481751824799</v>
      </c>
      <c r="M116" s="71">
        <v>0.48366013071895397</v>
      </c>
      <c r="N116" s="68">
        <v>17.4169741697417</v>
      </c>
      <c r="O116" s="71">
        <v>0.46438661406384302</v>
      </c>
      <c r="P116" s="68">
        <v>19.5891415994131</v>
      </c>
      <c r="Q116" s="71"/>
      <c r="R116" s="68"/>
    </row>
    <row r="117" spans="1:18" x14ac:dyDescent="0.2">
      <c r="A117" s="72" t="s">
        <v>555</v>
      </c>
      <c r="B117" s="66" t="s">
        <v>556</v>
      </c>
      <c r="C117" s="67">
        <v>58</v>
      </c>
      <c r="D117" s="67" t="s">
        <v>328</v>
      </c>
      <c r="E117" s="71">
        <v>0.75423277367993402</v>
      </c>
      <c r="F117" s="68">
        <v>38.832116788321201</v>
      </c>
      <c r="G117" s="71">
        <v>0.80857150421817503</v>
      </c>
      <c r="H117" s="68">
        <v>50.583941605839399</v>
      </c>
      <c r="I117" s="71">
        <v>0.90743342966878204</v>
      </c>
      <c r="J117" s="68">
        <v>58.978102189780998</v>
      </c>
      <c r="K117" s="71">
        <v>0.86870975677136297</v>
      </c>
      <c r="L117" s="68">
        <v>48.9051094890511</v>
      </c>
      <c r="M117" s="71">
        <v>0.55555555555555602</v>
      </c>
      <c r="N117" s="68">
        <v>25.3874538745387</v>
      </c>
      <c r="O117" s="71">
        <v>0.63089362218579303</v>
      </c>
      <c r="P117" s="68">
        <v>38.004402054292001</v>
      </c>
      <c r="Q117" s="71"/>
      <c r="R117" s="68"/>
    </row>
    <row r="118" spans="1:18" x14ac:dyDescent="0.2">
      <c r="A118" s="72" t="s">
        <v>557</v>
      </c>
      <c r="B118" s="66" t="s">
        <v>558</v>
      </c>
      <c r="C118" s="67">
        <v>58</v>
      </c>
      <c r="D118" s="67" t="s">
        <v>328</v>
      </c>
      <c r="E118" s="71">
        <v>0.725838999541492</v>
      </c>
      <c r="F118" s="68">
        <v>33.284671532846701</v>
      </c>
      <c r="G118" s="71">
        <v>0.72569568223878</v>
      </c>
      <c r="H118" s="68">
        <v>24.744525547445299</v>
      </c>
      <c r="I118" s="71">
        <v>0.92657053504866005</v>
      </c>
      <c r="J118" s="68">
        <v>66.496350364963504</v>
      </c>
      <c r="K118" s="71">
        <v>0.87167457315322805</v>
      </c>
      <c r="L118" s="68">
        <v>49.781021897810199</v>
      </c>
      <c r="M118" s="71">
        <v>0.56209150326797397</v>
      </c>
      <c r="N118" s="68">
        <v>26.273062730627299</v>
      </c>
      <c r="O118" s="71">
        <v>0.54316270399882005</v>
      </c>
      <c r="P118" s="68">
        <v>27.0726338958181</v>
      </c>
      <c r="Q118" s="71"/>
      <c r="R118" s="68"/>
    </row>
    <row r="119" spans="1:18" x14ac:dyDescent="0.2">
      <c r="A119" s="72" t="s">
        <v>559</v>
      </c>
      <c r="B119" s="66" t="s">
        <v>560</v>
      </c>
      <c r="C119" s="67">
        <v>58</v>
      </c>
      <c r="D119" s="67" t="s">
        <v>328</v>
      </c>
      <c r="E119" s="71">
        <v>0.61047986158622303</v>
      </c>
      <c r="F119" s="68">
        <v>14.890510948905099</v>
      </c>
      <c r="G119" s="71">
        <v>0.57470572710025603</v>
      </c>
      <c r="H119" s="68">
        <v>7.3722627737226301</v>
      </c>
      <c r="I119" s="71">
        <v>0.93458007712203595</v>
      </c>
      <c r="J119" s="68">
        <v>70.072992700729898</v>
      </c>
      <c r="K119" s="71">
        <v>0.84219671480883396</v>
      </c>
      <c r="L119" s="68">
        <v>41.605839416058402</v>
      </c>
      <c r="M119" s="71">
        <v>0.37908496732026098</v>
      </c>
      <c r="N119" s="68">
        <v>8.5608856088560898</v>
      </c>
      <c r="O119" s="71">
        <v>0.32183182157972601</v>
      </c>
      <c r="P119" s="68">
        <v>7.9970652971386604</v>
      </c>
      <c r="Q119" s="71"/>
      <c r="R119" s="68"/>
    </row>
    <row r="120" spans="1:18" x14ac:dyDescent="0.2">
      <c r="A120" s="72" t="s">
        <v>561</v>
      </c>
      <c r="B120" s="66" t="s">
        <v>562</v>
      </c>
      <c r="C120" s="67">
        <v>58</v>
      </c>
      <c r="D120" s="67" t="s">
        <v>328</v>
      </c>
      <c r="E120" s="71">
        <v>0.67182382815664199</v>
      </c>
      <c r="F120" s="68">
        <v>23.211678832116799</v>
      </c>
      <c r="G120" s="71">
        <v>0.54158094160341197</v>
      </c>
      <c r="H120" s="68">
        <v>5.9124087591240899</v>
      </c>
      <c r="I120" s="71">
        <v>0.93036362302980502</v>
      </c>
      <c r="J120" s="68">
        <v>68.102189781021906</v>
      </c>
      <c r="K120" s="71">
        <v>0.84541743839809902</v>
      </c>
      <c r="L120" s="68">
        <v>42.554744525547399</v>
      </c>
      <c r="M120" s="71">
        <v>0.39869281045751598</v>
      </c>
      <c r="N120" s="68">
        <v>9.9630996309963091</v>
      </c>
      <c r="O120" s="71">
        <v>0.64306432729437601</v>
      </c>
      <c r="P120" s="68">
        <v>39.545121056493002</v>
      </c>
      <c r="Q120" s="71"/>
      <c r="R120" s="68"/>
    </row>
    <row r="121" spans="1:18" x14ac:dyDescent="0.2">
      <c r="A121" s="72" t="s">
        <v>563</v>
      </c>
      <c r="B121" s="66" t="s">
        <v>564</v>
      </c>
      <c r="C121" s="67">
        <v>58</v>
      </c>
      <c r="D121" s="67" t="s">
        <v>328</v>
      </c>
      <c r="E121" s="71">
        <v>0.56882380599508697</v>
      </c>
      <c r="F121" s="68">
        <v>11.1678832116788</v>
      </c>
      <c r="G121" s="71">
        <v>0.57524192733109902</v>
      </c>
      <c r="H121" s="68">
        <v>7.5182481751824799</v>
      </c>
      <c r="I121" s="71">
        <v>0.76954046726169001</v>
      </c>
      <c r="J121" s="68">
        <v>29.197080291970799</v>
      </c>
      <c r="K121" s="71">
        <v>0.62608555836415103</v>
      </c>
      <c r="L121" s="68">
        <v>6.7883211678832103</v>
      </c>
      <c r="M121" s="71">
        <v>0.33333333333333298</v>
      </c>
      <c r="N121" s="68">
        <v>5.3136531365313697</v>
      </c>
      <c r="O121" s="71">
        <v>0.53991774368516399</v>
      </c>
      <c r="P121" s="68">
        <v>26.5590608950844</v>
      </c>
      <c r="Q121" s="71"/>
      <c r="R121" s="68"/>
    </row>
    <row r="122" spans="1:18" x14ac:dyDescent="0.2">
      <c r="A122" s="72" t="s">
        <v>565</v>
      </c>
      <c r="B122" s="66" t="s">
        <v>566</v>
      </c>
      <c r="C122" s="67">
        <v>58</v>
      </c>
      <c r="D122" s="67" t="s">
        <v>328</v>
      </c>
      <c r="E122" s="71">
        <v>0.57269781007242904</v>
      </c>
      <c r="F122" s="68">
        <v>11.4598540145985</v>
      </c>
      <c r="G122" s="71">
        <v>0.63225945354248902</v>
      </c>
      <c r="H122" s="68">
        <v>10.9489051094891</v>
      </c>
      <c r="I122" s="71">
        <v>0.75238359302372304</v>
      </c>
      <c r="J122" s="68">
        <v>26.861313868613099</v>
      </c>
      <c r="K122" s="71">
        <v>0.33345038365107599</v>
      </c>
      <c r="L122" s="68">
        <v>0.29197080291970801</v>
      </c>
      <c r="M122" s="71"/>
      <c r="N122" s="68"/>
      <c r="O122" s="71"/>
      <c r="P122" s="68"/>
      <c r="Q122" s="71"/>
      <c r="R122" s="68"/>
    </row>
    <row r="123" spans="1:18" x14ac:dyDescent="0.2">
      <c r="A123" s="72" t="s">
        <v>567</v>
      </c>
      <c r="B123" s="66" t="s">
        <v>568</v>
      </c>
      <c r="C123" s="67">
        <v>58</v>
      </c>
      <c r="D123" s="67" t="s">
        <v>328</v>
      </c>
      <c r="E123" s="71">
        <v>0.42697423591144801</v>
      </c>
      <c r="F123" s="68">
        <v>3.28467153284672</v>
      </c>
      <c r="G123" s="71">
        <v>0.24562463425032399</v>
      </c>
      <c r="H123" s="68">
        <v>0.58394160583941601</v>
      </c>
      <c r="I123" s="71">
        <v>0.73737173541053003</v>
      </c>
      <c r="J123" s="68">
        <v>24.744525547445299</v>
      </c>
      <c r="K123" s="71">
        <v>0.51465120654882501</v>
      </c>
      <c r="L123" s="68">
        <v>1.9708029197080299</v>
      </c>
      <c r="M123" s="71">
        <v>0.36601307189542498</v>
      </c>
      <c r="N123" s="68">
        <v>7.6752767527675303</v>
      </c>
      <c r="O123" s="71">
        <v>0.27121053145213497</v>
      </c>
      <c r="P123" s="68">
        <v>5.7226705796038102</v>
      </c>
      <c r="Q123" s="71"/>
      <c r="R123" s="68"/>
    </row>
    <row r="124" spans="1:18" x14ac:dyDescent="0.2">
      <c r="A124" s="72" t="s">
        <v>569</v>
      </c>
      <c r="B124" s="66" t="s">
        <v>570</v>
      </c>
      <c r="C124" s="67">
        <v>58</v>
      </c>
      <c r="D124" s="67" t="s">
        <v>328</v>
      </c>
      <c r="E124" s="71">
        <v>0.24300524897310199</v>
      </c>
      <c r="F124" s="68">
        <v>0.29197080291970801</v>
      </c>
      <c r="G124" s="71">
        <v>0.28992214992475002</v>
      </c>
      <c r="H124" s="68">
        <v>1.09489051094891</v>
      </c>
      <c r="I124" s="71">
        <v>0.43188880632319998</v>
      </c>
      <c r="J124" s="68">
        <v>0.51094890510948898</v>
      </c>
      <c r="K124" s="71">
        <v>0.28345730360742599</v>
      </c>
      <c r="L124" s="68">
        <v>0.145985401459854</v>
      </c>
      <c r="M124" s="71">
        <v>5.2287581699346199E-2</v>
      </c>
      <c r="N124" s="68">
        <v>1.6236162361623601</v>
      </c>
      <c r="O124" s="71">
        <v>0.15747040331078499</v>
      </c>
      <c r="P124" s="68">
        <v>2.3477622890682301</v>
      </c>
      <c r="Q124" s="71"/>
      <c r="R124" s="68"/>
    </row>
    <row r="125" spans="1:18" x14ac:dyDescent="0.2">
      <c r="A125" s="72" t="s">
        <v>571</v>
      </c>
      <c r="B125" s="66" t="s">
        <v>572</v>
      </c>
      <c r="C125" s="67">
        <v>58</v>
      </c>
      <c r="D125" s="67" t="s">
        <v>328</v>
      </c>
      <c r="E125" s="71">
        <v>0.580307030277597</v>
      </c>
      <c r="F125" s="68">
        <v>11.970802919707999</v>
      </c>
      <c r="G125" s="71">
        <v>0.62543729708693196</v>
      </c>
      <c r="H125" s="68">
        <v>10.583941605839399</v>
      </c>
      <c r="I125" s="71">
        <v>0.82554483145560498</v>
      </c>
      <c r="J125" s="68">
        <v>37.445255474452601</v>
      </c>
      <c r="K125" s="71">
        <v>0.539127689938384</v>
      </c>
      <c r="L125" s="68">
        <v>2.6277372262773699</v>
      </c>
      <c r="M125" s="71">
        <v>0.50326797385620903</v>
      </c>
      <c r="N125" s="68">
        <v>18.819188191881899</v>
      </c>
      <c r="O125" s="71">
        <v>0.40815735905085598</v>
      </c>
      <c r="P125" s="68">
        <v>15.1137197358767</v>
      </c>
      <c r="Q125" s="71"/>
      <c r="R125" s="68"/>
    </row>
    <row r="126" spans="1:18" x14ac:dyDescent="0.2">
      <c r="A126" s="72" t="s">
        <v>573</v>
      </c>
      <c r="B126" s="66" t="s">
        <v>574</v>
      </c>
      <c r="C126" s="67">
        <v>58</v>
      </c>
      <c r="D126" s="67" t="s">
        <v>328</v>
      </c>
      <c r="E126" s="71">
        <v>0.46281457127439202</v>
      </c>
      <c r="F126" s="68">
        <v>4.8175182481751797</v>
      </c>
      <c r="G126" s="71">
        <v>0.52613838842884297</v>
      </c>
      <c r="H126" s="68">
        <v>4.9635036496350402</v>
      </c>
      <c r="I126" s="71">
        <v>0.72006464322326702</v>
      </c>
      <c r="J126" s="68">
        <v>21.459854014598498</v>
      </c>
      <c r="K126" s="71">
        <v>0.470683017297294</v>
      </c>
      <c r="L126" s="68">
        <v>1.02189781021898</v>
      </c>
      <c r="M126" s="71">
        <v>0.38562091503267898</v>
      </c>
      <c r="N126" s="68">
        <v>9.0774907749077496</v>
      </c>
      <c r="O126" s="71">
        <v>0.211565892389876</v>
      </c>
      <c r="P126" s="68">
        <v>3.81511371973588</v>
      </c>
      <c r="Q126" s="71"/>
      <c r="R126" s="68"/>
    </row>
    <row r="127" spans="1:18" x14ac:dyDescent="0.2">
      <c r="A127" s="72" t="s">
        <v>575</v>
      </c>
      <c r="B127" s="66" t="s">
        <v>576</v>
      </c>
      <c r="C127" s="67">
        <v>58</v>
      </c>
      <c r="D127" s="67" t="s">
        <v>328</v>
      </c>
      <c r="E127" s="71">
        <v>0.60262714742713896</v>
      </c>
      <c r="F127" s="68">
        <v>13.868613138686101</v>
      </c>
      <c r="G127" s="71">
        <v>0.70639147281211701</v>
      </c>
      <c r="H127" s="68">
        <v>20.364963503649602</v>
      </c>
      <c r="I127" s="71">
        <v>0.70454760142500905</v>
      </c>
      <c r="J127" s="68">
        <v>18.9051094890511</v>
      </c>
      <c r="K127" s="71">
        <v>0.60210360437618204</v>
      </c>
      <c r="L127" s="68">
        <v>4.9635036496350402</v>
      </c>
      <c r="M127" s="71">
        <v>0.48366013071895397</v>
      </c>
      <c r="N127" s="68">
        <v>17.4169741697417</v>
      </c>
      <c r="O127" s="71">
        <v>0.51643292780343497</v>
      </c>
      <c r="P127" s="68">
        <v>24.724871606749801</v>
      </c>
      <c r="Q127" s="71"/>
      <c r="R127" s="68"/>
    </row>
    <row r="128" spans="1:18" x14ac:dyDescent="0.2">
      <c r="A128" s="72" t="s">
        <v>577</v>
      </c>
      <c r="B128" s="66" t="s">
        <v>578</v>
      </c>
      <c r="C128" s="67">
        <v>58</v>
      </c>
      <c r="D128" s="67" t="s">
        <v>328</v>
      </c>
      <c r="E128" s="71">
        <v>0.64542621109641896</v>
      </c>
      <c r="F128" s="68">
        <v>19.270072992700701</v>
      </c>
      <c r="G128" s="71">
        <v>0.773264020782642</v>
      </c>
      <c r="H128" s="68">
        <v>37.445255474452601</v>
      </c>
      <c r="I128" s="71">
        <v>0.74445094126088995</v>
      </c>
      <c r="J128" s="68">
        <v>25.6934306569343</v>
      </c>
      <c r="K128" s="71">
        <v>0.65913631902870096</v>
      </c>
      <c r="L128" s="68">
        <v>9.5620437956204398</v>
      </c>
      <c r="M128" s="71">
        <v>0.49019607843137197</v>
      </c>
      <c r="N128" s="68">
        <v>17.785977859778601</v>
      </c>
      <c r="O128" s="71">
        <v>0.56008369597848895</v>
      </c>
      <c r="P128" s="68">
        <v>29.273661041819501</v>
      </c>
      <c r="Q128" s="71"/>
      <c r="R128" s="68"/>
    </row>
    <row r="129" spans="1:18" x14ac:dyDescent="0.2">
      <c r="A129" s="72" t="s">
        <v>579</v>
      </c>
      <c r="B129" s="66" t="s">
        <v>580</v>
      </c>
      <c r="C129" s="67">
        <v>58</v>
      </c>
      <c r="D129" s="67" t="s">
        <v>328</v>
      </c>
      <c r="E129" s="71">
        <v>0.61756487881144795</v>
      </c>
      <c r="F129" s="68">
        <v>15.6204379562044</v>
      </c>
      <c r="G129" s="71">
        <v>0.74521199922075798</v>
      </c>
      <c r="H129" s="68">
        <v>29.124087591240901</v>
      </c>
      <c r="I129" s="71">
        <v>0.74706636298183204</v>
      </c>
      <c r="J129" s="68">
        <v>25.912408759124101</v>
      </c>
      <c r="K129" s="71">
        <v>0.67208551426865804</v>
      </c>
      <c r="L129" s="68">
        <v>10.437956204379599</v>
      </c>
      <c r="M129" s="71">
        <v>0.52287581699346397</v>
      </c>
      <c r="N129" s="68">
        <v>21.033210332103302</v>
      </c>
      <c r="O129" s="71">
        <v>0.40058470059252699</v>
      </c>
      <c r="P129" s="68">
        <v>14.380044020542901</v>
      </c>
      <c r="Q129" s="71"/>
      <c r="R129" s="68"/>
    </row>
    <row r="130" spans="1:18" x14ac:dyDescent="0.2">
      <c r="A130" s="72" t="s">
        <v>581</v>
      </c>
      <c r="B130" s="66" t="s">
        <v>582</v>
      </c>
      <c r="C130" s="67">
        <v>58</v>
      </c>
      <c r="D130" s="67" t="s">
        <v>328</v>
      </c>
      <c r="E130" s="71">
        <v>0.67235691888026605</v>
      </c>
      <c r="F130" s="68">
        <v>23.503649635036499</v>
      </c>
      <c r="G130" s="71">
        <v>0.75454234553437505</v>
      </c>
      <c r="H130" s="68">
        <v>31.751824817518202</v>
      </c>
      <c r="I130" s="71">
        <v>0.78427598538633003</v>
      </c>
      <c r="J130" s="68">
        <v>31.459854014598498</v>
      </c>
      <c r="K130" s="71">
        <v>0.80509616988724697</v>
      </c>
      <c r="L130" s="68">
        <v>32.992700729927002</v>
      </c>
      <c r="M130" s="71">
        <v>0.56209150326797397</v>
      </c>
      <c r="N130" s="68">
        <v>26.273062730627299</v>
      </c>
      <c r="O130" s="71">
        <v>0.45577859032540202</v>
      </c>
      <c r="P130" s="68">
        <v>18.635363169479099</v>
      </c>
      <c r="Q130" s="71"/>
      <c r="R130" s="68"/>
    </row>
    <row r="131" spans="1:18" x14ac:dyDescent="0.2">
      <c r="A131" s="72" t="s">
        <v>583</v>
      </c>
      <c r="B131" s="66" t="s">
        <v>584</v>
      </c>
      <c r="C131" s="67">
        <v>58</v>
      </c>
      <c r="D131" s="67" t="s">
        <v>328</v>
      </c>
      <c r="E131" s="71">
        <v>0.67329482057808199</v>
      </c>
      <c r="F131" s="68">
        <v>23.649635036496299</v>
      </c>
      <c r="G131" s="71">
        <v>0.787888657409755</v>
      </c>
      <c r="H131" s="68">
        <v>42.7737226277372</v>
      </c>
      <c r="I131" s="71">
        <v>0.80658728751310604</v>
      </c>
      <c r="J131" s="68">
        <v>34.817518248175197</v>
      </c>
      <c r="K131" s="71">
        <v>0.82949760728176003</v>
      </c>
      <c r="L131" s="68">
        <v>38.3211678832117</v>
      </c>
      <c r="M131" s="71">
        <v>0.56862745098039202</v>
      </c>
      <c r="N131" s="68">
        <v>27.601476014760099</v>
      </c>
      <c r="O131" s="71">
        <v>0.373873099705398</v>
      </c>
      <c r="P131" s="68">
        <v>12.325752017608201</v>
      </c>
      <c r="Q131" s="71"/>
      <c r="R131" s="68"/>
    </row>
    <row r="132" spans="1:18" x14ac:dyDescent="0.2">
      <c r="A132" s="72" t="s">
        <v>585</v>
      </c>
      <c r="B132" s="66" t="s">
        <v>586</v>
      </c>
      <c r="C132" s="67">
        <v>58</v>
      </c>
      <c r="D132" s="67" t="s">
        <v>328</v>
      </c>
      <c r="E132" s="71">
        <v>0.65857195023826998</v>
      </c>
      <c r="F132" s="68">
        <v>20.9489051094891</v>
      </c>
      <c r="G132" s="71">
        <v>0.80486759624584403</v>
      </c>
      <c r="H132" s="68">
        <v>49.343065693430702</v>
      </c>
      <c r="I132" s="71">
        <v>0.76823165942453497</v>
      </c>
      <c r="J132" s="68">
        <v>28.832116788321201</v>
      </c>
      <c r="K132" s="71">
        <v>0.83573926131425103</v>
      </c>
      <c r="L132" s="68">
        <v>40</v>
      </c>
      <c r="M132" s="71">
        <v>0.49673202614379097</v>
      </c>
      <c r="N132" s="68">
        <v>18.450184501845001</v>
      </c>
      <c r="O132" s="71">
        <v>0.38728920806293099</v>
      </c>
      <c r="P132" s="68">
        <v>13.499633162142301</v>
      </c>
      <c r="Q132" s="71"/>
      <c r="R132" s="68"/>
    </row>
    <row r="133" spans="1:18" x14ac:dyDescent="0.2">
      <c r="A133" s="72" t="s">
        <v>587</v>
      </c>
      <c r="B133" s="66" t="s">
        <v>588</v>
      </c>
      <c r="C133" s="67">
        <v>58</v>
      </c>
      <c r="D133" s="67" t="s">
        <v>328</v>
      </c>
      <c r="E133" s="71">
        <v>0.66832079205846995</v>
      </c>
      <c r="F133" s="68">
        <v>22.408759124087599</v>
      </c>
      <c r="G133" s="71">
        <v>0.79239557073599698</v>
      </c>
      <c r="H133" s="68">
        <v>44.4525547445255</v>
      </c>
      <c r="I133" s="71">
        <v>0.75565651502912601</v>
      </c>
      <c r="J133" s="68">
        <v>27.153284671532798</v>
      </c>
      <c r="K133" s="71">
        <v>0.82446688385883704</v>
      </c>
      <c r="L133" s="68">
        <v>37.299270072992698</v>
      </c>
      <c r="M133" s="71">
        <v>0.45751633986928097</v>
      </c>
      <c r="N133" s="68">
        <v>14.3173431734317</v>
      </c>
      <c r="O133" s="71">
        <v>0.51156865079910796</v>
      </c>
      <c r="P133" s="68">
        <v>24.2846661775495</v>
      </c>
      <c r="Q133" s="71"/>
      <c r="R133" s="68"/>
    </row>
    <row r="134" spans="1:18" x14ac:dyDescent="0.2">
      <c r="A134" s="72" t="s">
        <v>589</v>
      </c>
      <c r="B134" s="66" t="s">
        <v>590</v>
      </c>
      <c r="C134" s="67">
        <v>58</v>
      </c>
      <c r="D134" s="67" t="s">
        <v>328</v>
      </c>
      <c r="E134" s="71">
        <v>0.62775827131701201</v>
      </c>
      <c r="F134" s="68">
        <v>16.861313868613099</v>
      </c>
      <c r="G134" s="71">
        <v>0.73952632525483797</v>
      </c>
      <c r="H134" s="68">
        <v>27.810218978102199</v>
      </c>
      <c r="I134" s="71">
        <v>0.68779315895123005</v>
      </c>
      <c r="J134" s="68">
        <v>16.350364963503701</v>
      </c>
      <c r="K134" s="71">
        <v>0.753977431828595</v>
      </c>
      <c r="L134" s="68">
        <v>21.2408759124088</v>
      </c>
      <c r="M134" s="71">
        <v>0.52941176470588203</v>
      </c>
      <c r="N134" s="68">
        <v>22.214022140221399</v>
      </c>
      <c r="O134" s="71">
        <v>0.42808267584451498</v>
      </c>
      <c r="P134" s="68">
        <v>16.654438738077801</v>
      </c>
      <c r="Q134" s="71"/>
      <c r="R134" s="68"/>
    </row>
    <row r="135" spans="1:18" x14ac:dyDescent="0.2">
      <c r="A135" s="72" t="s">
        <v>591</v>
      </c>
      <c r="B135" s="66" t="s">
        <v>592</v>
      </c>
      <c r="C135" s="67">
        <v>58</v>
      </c>
      <c r="D135" s="67" t="s">
        <v>328</v>
      </c>
      <c r="E135" s="71">
        <v>0.70153753598068702</v>
      </c>
      <c r="F135" s="68">
        <v>28.3211678832117</v>
      </c>
      <c r="G135" s="71">
        <v>0.84046482597766303</v>
      </c>
      <c r="H135" s="68">
        <v>64.671532846715294</v>
      </c>
      <c r="I135" s="71">
        <v>0.72785701900067001</v>
      </c>
      <c r="J135" s="68">
        <v>23.211678832116799</v>
      </c>
      <c r="K135" s="71">
        <v>0.83539794213907603</v>
      </c>
      <c r="L135" s="68">
        <v>39.854014598540097</v>
      </c>
      <c r="M135" s="71">
        <v>0.52287581699346397</v>
      </c>
      <c r="N135" s="68">
        <v>21.033210332103302</v>
      </c>
      <c r="O135" s="71">
        <v>0.58109207579256295</v>
      </c>
      <c r="P135" s="68">
        <v>31.548055759354401</v>
      </c>
      <c r="Q135" s="71"/>
      <c r="R135" s="68"/>
    </row>
    <row r="136" spans="1:18" x14ac:dyDescent="0.2">
      <c r="A136" s="72" t="s">
        <v>593</v>
      </c>
      <c r="B136" s="66" t="s">
        <v>594</v>
      </c>
      <c r="C136" s="67">
        <v>58</v>
      </c>
      <c r="D136" s="67" t="s">
        <v>328</v>
      </c>
      <c r="E136" s="71">
        <v>0.72927190741962</v>
      </c>
      <c r="F136" s="68">
        <v>34.233576642335798</v>
      </c>
      <c r="G136" s="71">
        <v>0.83555942627298596</v>
      </c>
      <c r="H136" s="68">
        <v>62.554744525547399</v>
      </c>
      <c r="I136" s="71">
        <v>0.77817747385182301</v>
      </c>
      <c r="J136" s="68">
        <v>30.802919708029201</v>
      </c>
      <c r="K136" s="71">
        <v>0.89567210353183502</v>
      </c>
      <c r="L136" s="68">
        <v>57.007299270072998</v>
      </c>
      <c r="M136" s="71">
        <v>0.53594771241830097</v>
      </c>
      <c r="N136" s="68">
        <v>22.730627306273099</v>
      </c>
      <c r="O136" s="71">
        <v>0.60100282102315505</v>
      </c>
      <c r="P136" s="68">
        <v>34.776228906823199</v>
      </c>
      <c r="Q136" s="71"/>
      <c r="R136" s="68"/>
    </row>
    <row r="137" spans="1:18" x14ac:dyDescent="0.2">
      <c r="A137" s="72" t="s">
        <v>595</v>
      </c>
      <c r="B137" s="66" t="s">
        <v>596</v>
      </c>
      <c r="C137" s="67">
        <v>58</v>
      </c>
      <c r="D137" s="67" t="s">
        <v>328</v>
      </c>
      <c r="E137" s="71">
        <v>0.72765625980294901</v>
      </c>
      <c r="F137" s="68">
        <v>33.795620437956202</v>
      </c>
      <c r="G137" s="71">
        <v>0.84366866034829202</v>
      </c>
      <c r="H137" s="68">
        <v>66.861313868613095</v>
      </c>
      <c r="I137" s="71">
        <v>0.75893910153459998</v>
      </c>
      <c r="J137" s="68">
        <v>27.6642335766423</v>
      </c>
      <c r="K137" s="71">
        <v>0.89256228041458996</v>
      </c>
      <c r="L137" s="68">
        <v>56.058394160583902</v>
      </c>
      <c r="M137" s="71">
        <v>0.59477124183006502</v>
      </c>
      <c r="N137" s="68">
        <v>30.405904059040601</v>
      </c>
      <c r="O137" s="71">
        <v>0.54834001488719597</v>
      </c>
      <c r="P137" s="68">
        <v>27.7329420396185</v>
      </c>
      <c r="Q137" s="71"/>
      <c r="R137" s="68"/>
    </row>
    <row r="138" spans="1:18" x14ac:dyDescent="0.2">
      <c r="A138" s="72" t="s">
        <v>443</v>
      </c>
      <c r="B138" s="66" t="s">
        <v>597</v>
      </c>
      <c r="C138" s="67">
        <v>58</v>
      </c>
      <c r="D138" s="67" t="s">
        <v>328</v>
      </c>
      <c r="E138" s="71">
        <v>0.673739501019467</v>
      </c>
      <c r="F138" s="68">
        <v>23.722627737226301</v>
      </c>
      <c r="G138" s="71">
        <v>0.82104321861889495</v>
      </c>
      <c r="H138" s="68">
        <v>56.350364963503701</v>
      </c>
      <c r="I138" s="71">
        <v>0.74800562643186796</v>
      </c>
      <c r="J138" s="68">
        <v>26.131386861313899</v>
      </c>
      <c r="K138" s="71">
        <v>0.83187481982217404</v>
      </c>
      <c r="L138" s="68">
        <v>38.9051094890511</v>
      </c>
      <c r="M138" s="71">
        <v>0.56209150326797397</v>
      </c>
      <c r="N138" s="68">
        <v>26.273062730627299</v>
      </c>
      <c r="O138" s="71">
        <v>0.40568233695642603</v>
      </c>
      <c r="P138" s="68">
        <v>14.8202494497432</v>
      </c>
      <c r="Q138" s="71"/>
      <c r="R138" s="68"/>
    </row>
    <row r="139" spans="1:18" x14ac:dyDescent="0.2">
      <c r="A139" s="72" t="s">
        <v>598</v>
      </c>
      <c r="B139" s="66" t="s">
        <v>599</v>
      </c>
      <c r="C139" s="67">
        <v>58</v>
      </c>
      <c r="D139" s="67" t="s">
        <v>328</v>
      </c>
      <c r="E139" s="71">
        <v>0.62301989883176201</v>
      </c>
      <c r="F139" s="68">
        <v>16.131386861313899</v>
      </c>
      <c r="G139" s="71">
        <v>0.68116382780629603</v>
      </c>
      <c r="H139" s="68">
        <v>17.2262773722628</v>
      </c>
      <c r="I139" s="71">
        <v>0.639119734449629</v>
      </c>
      <c r="J139" s="68">
        <v>9.4160583941605793</v>
      </c>
      <c r="K139" s="71">
        <v>0.79088537587594998</v>
      </c>
      <c r="L139" s="68">
        <v>29.562043795620401</v>
      </c>
      <c r="M139" s="71">
        <v>0.56862745098039202</v>
      </c>
      <c r="N139" s="68">
        <v>27.601476014760099</v>
      </c>
      <c r="O139" s="71">
        <v>0.43530310504654102</v>
      </c>
      <c r="P139" s="68">
        <v>17.3147468818782</v>
      </c>
      <c r="Q139" s="71"/>
      <c r="R139" s="68"/>
    </row>
    <row r="140" spans="1:18" x14ac:dyDescent="0.2">
      <c r="A140" s="72" t="s">
        <v>600</v>
      </c>
      <c r="B140" s="66" t="s">
        <v>601</v>
      </c>
      <c r="C140" s="67">
        <v>58</v>
      </c>
      <c r="D140" s="67" t="s">
        <v>328</v>
      </c>
      <c r="E140" s="71">
        <v>0.72297879068986204</v>
      </c>
      <c r="F140" s="68">
        <v>32.627737226277397</v>
      </c>
      <c r="G140" s="71">
        <v>0.804785496882505</v>
      </c>
      <c r="H140" s="68">
        <v>49.270072992700698</v>
      </c>
      <c r="I140" s="71">
        <v>0.77240907778880896</v>
      </c>
      <c r="J140" s="68">
        <v>29.635036496350398</v>
      </c>
      <c r="K140" s="71">
        <v>0.85936366888233096</v>
      </c>
      <c r="L140" s="68">
        <v>46.569343065693403</v>
      </c>
      <c r="M140" s="71">
        <v>0.66013071895424902</v>
      </c>
      <c r="N140" s="68">
        <v>37.785977859778598</v>
      </c>
      <c r="O140" s="71">
        <v>0.51820499094141903</v>
      </c>
      <c r="P140" s="68">
        <v>24.944974321349999</v>
      </c>
      <c r="Q140" s="71"/>
      <c r="R140" s="68"/>
    </row>
    <row r="141" spans="1:18" x14ac:dyDescent="0.2">
      <c r="A141" s="72" t="s">
        <v>602</v>
      </c>
      <c r="B141" s="66" t="s">
        <v>603</v>
      </c>
      <c r="C141" s="67">
        <v>58</v>
      </c>
      <c r="D141" s="67" t="s">
        <v>328</v>
      </c>
      <c r="E141" s="71">
        <v>0.59789768365121398</v>
      </c>
      <c r="F141" s="68">
        <v>13.503649635036499</v>
      </c>
      <c r="G141" s="71">
        <v>0.56966751854704201</v>
      </c>
      <c r="H141" s="68">
        <v>6.9343065693430699</v>
      </c>
      <c r="I141" s="71">
        <v>0.66247712123949398</v>
      </c>
      <c r="J141" s="68">
        <v>12.554744525547401</v>
      </c>
      <c r="K141" s="71">
        <v>0.79851536377778798</v>
      </c>
      <c r="L141" s="68">
        <v>31.167883211678799</v>
      </c>
      <c r="M141" s="71">
        <v>0.54248366013071903</v>
      </c>
      <c r="N141" s="68">
        <v>23.616236162361599</v>
      </c>
      <c r="O141" s="71">
        <v>0.41634475456102898</v>
      </c>
      <c r="P141" s="68">
        <v>15.553925165077001</v>
      </c>
      <c r="Q141" s="71"/>
      <c r="R141" s="68"/>
    </row>
    <row r="142" spans="1:18" x14ac:dyDescent="0.2">
      <c r="A142" s="72" t="s">
        <v>604</v>
      </c>
      <c r="B142" s="66" t="s">
        <v>605</v>
      </c>
      <c r="C142" s="67">
        <v>58</v>
      </c>
      <c r="D142" s="67" t="s">
        <v>328</v>
      </c>
      <c r="E142" s="71">
        <v>0.64355168055391798</v>
      </c>
      <c r="F142" s="68">
        <v>19.0510948905109</v>
      </c>
      <c r="G142" s="71">
        <v>0.78000187765491402</v>
      </c>
      <c r="H142" s="68">
        <v>39.927007299270102</v>
      </c>
      <c r="I142" s="71">
        <v>0.68470984381495004</v>
      </c>
      <c r="J142" s="68">
        <v>15.9124087591241</v>
      </c>
      <c r="K142" s="71">
        <v>0.76934221237860101</v>
      </c>
      <c r="L142" s="68">
        <v>24.4525547445255</v>
      </c>
      <c r="M142" s="71">
        <v>0.46405228758169897</v>
      </c>
      <c r="N142" s="68">
        <v>15.0553505535055</v>
      </c>
      <c r="O142" s="71">
        <v>0.51965218133942503</v>
      </c>
      <c r="P142" s="68">
        <v>25.018341892883299</v>
      </c>
      <c r="Q142" s="71"/>
      <c r="R142" s="68"/>
    </row>
    <row r="143" spans="1:18" x14ac:dyDescent="0.2">
      <c r="A143" s="72" t="s">
        <v>606</v>
      </c>
      <c r="B143" s="66" t="s">
        <v>607</v>
      </c>
      <c r="C143" s="67">
        <v>58</v>
      </c>
      <c r="D143" s="67" t="s">
        <v>328</v>
      </c>
      <c r="E143" s="71">
        <v>0.73288777468407196</v>
      </c>
      <c r="F143" s="68">
        <v>34.817518248175197</v>
      </c>
      <c r="G143" s="71">
        <v>0.79823517624264895</v>
      </c>
      <c r="H143" s="68">
        <v>46.423357664233599</v>
      </c>
      <c r="I143" s="71">
        <v>0.72642904111892703</v>
      </c>
      <c r="J143" s="68">
        <v>22.7737226277372</v>
      </c>
      <c r="K143" s="71">
        <v>0.83623341576661203</v>
      </c>
      <c r="L143" s="68">
        <v>40.2919708029197</v>
      </c>
      <c r="M143" s="71">
        <v>0.64705882352941202</v>
      </c>
      <c r="N143" s="68">
        <v>36.088560885608899</v>
      </c>
      <c r="O143" s="71">
        <v>0.65648241676275898</v>
      </c>
      <c r="P143" s="68">
        <v>41.305942773294198</v>
      </c>
      <c r="Q143" s="71"/>
      <c r="R143" s="68"/>
    </row>
    <row r="144" spans="1:18" x14ac:dyDescent="0.2">
      <c r="A144" s="72" t="s">
        <v>608</v>
      </c>
      <c r="B144" s="66" t="s">
        <v>609</v>
      </c>
      <c r="C144" s="67">
        <v>58</v>
      </c>
      <c r="D144" s="67" t="s">
        <v>328</v>
      </c>
      <c r="E144" s="71">
        <v>0.69536471190176297</v>
      </c>
      <c r="F144" s="68">
        <v>27.2262773722628</v>
      </c>
      <c r="G144" s="71">
        <v>0.73862630409888796</v>
      </c>
      <c r="H144" s="68">
        <v>27.591240875912401</v>
      </c>
      <c r="I144" s="71">
        <v>0.78717259255552696</v>
      </c>
      <c r="J144" s="68">
        <v>31.897810218978101</v>
      </c>
      <c r="K144" s="71">
        <v>0.78453184097566397</v>
      </c>
      <c r="L144" s="68">
        <v>27.737226277372301</v>
      </c>
      <c r="M144" s="71">
        <v>0.55555555555555602</v>
      </c>
      <c r="N144" s="68">
        <v>25.3874538745387</v>
      </c>
      <c r="O144" s="71">
        <v>0.61093726632318102</v>
      </c>
      <c r="P144" s="68">
        <v>35.950110051357299</v>
      </c>
      <c r="Q144" s="71"/>
      <c r="R144" s="68"/>
    </row>
    <row r="145" spans="1:18" x14ac:dyDescent="0.2">
      <c r="A145" s="72" t="s">
        <v>610</v>
      </c>
      <c r="B145" s="66" t="s">
        <v>611</v>
      </c>
      <c r="C145" s="67">
        <v>58</v>
      </c>
      <c r="D145" s="67" t="s">
        <v>328</v>
      </c>
      <c r="E145" s="71">
        <v>0.68373766813683101</v>
      </c>
      <c r="F145" s="68">
        <v>25.4014598540146</v>
      </c>
      <c r="G145" s="71">
        <v>0.77977674473435199</v>
      </c>
      <c r="H145" s="68">
        <v>39.781021897810199</v>
      </c>
      <c r="I145" s="71">
        <v>0.79148235347195905</v>
      </c>
      <c r="J145" s="68">
        <v>32.7737226277372</v>
      </c>
      <c r="K145" s="71">
        <v>0.81638858620938604</v>
      </c>
      <c r="L145" s="68">
        <v>35.2554744525548</v>
      </c>
      <c r="M145" s="71">
        <v>0.62091503267973802</v>
      </c>
      <c r="N145" s="68">
        <v>33.431734317343199</v>
      </c>
      <c r="O145" s="71">
        <v>0.41012562358871801</v>
      </c>
      <c r="P145" s="68">
        <v>15.2604548789435</v>
      </c>
      <c r="Q145" s="71"/>
      <c r="R145" s="68"/>
    </row>
    <row r="146" spans="1:18" x14ac:dyDescent="0.2">
      <c r="A146" s="72" t="s">
        <v>612</v>
      </c>
      <c r="B146" s="66" t="s">
        <v>613</v>
      </c>
      <c r="C146" s="67">
        <v>58</v>
      </c>
      <c r="D146" s="67" t="s">
        <v>328</v>
      </c>
      <c r="E146" s="71">
        <v>0.77934828995510896</v>
      </c>
      <c r="F146" s="68">
        <v>43.722627737226297</v>
      </c>
      <c r="G146" s="71">
        <v>0.82031260286200702</v>
      </c>
      <c r="H146" s="68">
        <v>55.912408759124098</v>
      </c>
      <c r="I146" s="71">
        <v>0.90140068994162303</v>
      </c>
      <c r="J146" s="68">
        <v>56.6423357664234</v>
      </c>
      <c r="K146" s="71">
        <v>0.85349264308341199</v>
      </c>
      <c r="L146" s="68">
        <v>44.598540145985403</v>
      </c>
      <c r="M146" s="71">
        <v>0.68627450980392102</v>
      </c>
      <c r="N146" s="68">
        <v>40.811808118081203</v>
      </c>
      <c r="O146" s="71">
        <v>0.63526100408458097</v>
      </c>
      <c r="P146" s="68">
        <v>38.738077769625797</v>
      </c>
      <c r="Q146" s="71"/>
      <c r="R146" s="68"/>
    </row>
    <row r="147" spans="1:18" x14ac:dyDescent="0.2">
      <c r="A147" s="72" t="s">
        <v>614</v>
      </c>
      <c r="B147" s="66" t="s">
        <v>615</v>
      </c>
      <c r="C147" s="67">
        <v>58</v>
      </c>
      <c r="D147" s="67" t="s">
        <v>328</v>
      </c>
      <c r="E147" s="71">
        <v>0.70479658010472701</v>
      </c>
      <c r="F147" s="68">
        <v>28.686131386861302</v>
      </c>
      <c r="G147" s="71">
        <v>0.74694518233529505</v>
      </c>
      <c r="H147" s="68">
        <v>29.635036496350398</v>
      </c>
      <c r="I147" s="71">
        <v>0.86462288132517195</v>
      </c>
      <c r="J147" s="68">
        <v>44.963503649635001</v>
      </c>
      <c r="K147" s="71">
        <v>0.78993484258718305</v>
      </c>
      <c r="L147" s="68">
        <v>29.270072992700701</v>
      </c>
      <c r="M147" s="71">
        <v>0.52941176470588203</v>
      </c>
      <c r="N147" s="68">
        <v>22.214022140221399</v>
      </c>
      <c r="O147" s="71">
        <v>0.59306822957010097</v>
      </c>
      <c r="P147" s="68">
        <v>33.308877476155502</v>
      </c>
      <c r="Q147" s="71"/>
      <c r="R147" s="68"/>
    </row>
    <row r="148" spans="1:18" x14ac:dyDescent="0.2">
      <c r="A148" s="72" t="s">
        <v>616</v>
      </c>
      <c r="B148" s="66" t="s">
        <v>617</v>
      </c>
      <c r="C148" s="67">
        <v>58</v>
      </c>
      <c r="D148" s="67" t="s">
        <v>328</v>
      </c>
      <c r="E148" s="71">
        <v>0.78944436278765795</v>
      </c>
      <c r="F148" s="68">
        <v>45.912408759124098</v>
      </c>
      <c r="G148" s="71">
        <v>0.81915089302329802</v>
      </c>
      <c r="H148" s="68">
        <v>55.401459854014597</v>
      </c>
      <c r="I148" s="71">
        <v>0.91841402854658405</v>
      </c>
      <c r="J148" s="68">
        <v>62.846715328467099</v>
      </c>
      <c r="K148" s="71">
        <v>0.85741584683679894</v>
      </c>
      <c r="L148" s="68">
        <v>45.8394160583942</v>
      </c>
      <c r="M148" s="71">
        <v>0.75816993464052296</v>
      </c>
      <c r="N148" s="68">
        <v>48.634686346863496</v>
      </c>
      <c r="O148" s="71">
        <v>0.59407111089108799</v>
      </c>
      <c r="P148" s="68">
        <v>33.528980190755703</v>
      </c>
      <c r="Q148" s="71"/>
      <c r="R148" s="68"/>
    </row>
    <row r="149" spans="1:18" x14ac:dyDescent="0.2">
      <c r="A149" s="72" t="s">
        <v>618</v>
      </c>
      <c r="B149" s="66" t="s">
        <v>619</v>
      </c>
      <c r="C149" s="67">
        <v>58</v>
      </c>
      <c r="D149" s="67" t="s">
        <v>328</v>
      </c>
      <c r="E149" s="71">
        <v>0.75549174844757205</v>
      </c>
      <c r="F149" s="68">
        <v>39.051094890511003</v>
      </c>
      <c r="G149" s="71">
        <v>0.83423940514362405</v>
      </c>
      <c r="H149" s="68">
        <v>61.824817518248203</v>
      </c>
      <c r="I149" s="71">
        <v>0.91196751815927601</v>
      </c>
      <c r="J149" s="68">
        <v>60.437956204379603</v>
      </c>
      <c r="K149" s="71">
        <v>0.85210149988255002</v>
      </c>
      <c r="L149" s="68">
        <v>44.379562043795602</v>
      </c>
      <c r="M149" s="71">
        <v>0.73856209150326801</v>
      </c>
      <c r="N149" s="68">
        <v>46.863468634686299</v>
      </c>
      <c r="O149" s="71">
        <v>0.44058822754914301</v>
      </c>
      <c r="P149" s="68">
        <v>17.8283198826119</v>
      </c>
      <c r="Q149" s="71"/>
      <c r="R149" s="68"/>
    </row>
    <row r="150" spans="1:18" x14ac:dyDescent="0.2">
      <c r="A150" s="72" t="s">
        <v>620</v>
      </c>
      <c r="B150" s="66" t="s">
        <v>621</v>
      </c>
      <c r="C150" s="67">
        <v>59</v>
      </c>
      <c r="D150" s="67" t="s">
        <v>328</v>
      </c>
      <c r="E150" s="71">
        <v>0.82009597046088001</v>
      </c>
      <c r="F150" s="68">
        <v>80.501930501930502</v>
      </c>
      <c r="G150" s="71">
        <v>0.89866731613881501</v>
      </c>
      <c r="H150" s="68">
        <v>81.660231660231702</v>
      </c>
      <c r="I150" s="71">
        <v>0.79979761712969699</v>
      </c>
      <c r="J150" s="68">
        <v>70.849420849420895</v>
      </c>
      <c r="K150" s="71">
        <v>0.76757468821985197</v>
      </c>
      <c r="L150" s="68">
        <v>50.772200772200797</v>
      </c>
      <c r="M150" s="71">
        <v>0.95843847409826299</v>
      </c>
      <c r="N150" s="68">
        <v>96.825396825396794</v>
      </c>
      <c r="O150" s="71">
        <v>0.67600175671777296</v>
      </c>
      <c r="P150" s="68">
        <v>78.163265306122497</v>
      </c>
      <c r="Q150" s="71"/>
      <c r="R150" s="68"/>
    </row>
    <row r="151" spans="1:18" x14ac:dyDescent="0.2">
      <c r="A151" s="72" t="s">
        <v>622</v>
      </c>
      <c r="B151" s="66" t="s">
        <v>623</v>
      </c>
      <c r="C151" s="67">
        <v>58</v>
      </c>
      <c r="D151" s="67" t="s">
        <v>328</v>
      </c>
      <c r="E151" s="71">
        <v>0.68921703598601403</v>
      </c>
      <c r="F151" s="68">
        <v>26.569343065693399</v>
      </c>
      <c r="G151" s="71">
        <v>0.81044849991914303</v>
      </c>
      <c r="H151" s="68">
        <v>51.459854014598498</v>
      </c>
      <c r="I151" s="71">
        <v>0.88815080024372095</v>
      </c>
      <c r="J151" s="68">
        <v>51.313868613138702</v>
      </c>
      <c r="K151" s="71">
        <v>0.78459452914125805</v>
      </c>
      <c r="L151" s="68">
        <v>27.810218978102199</v>
      </c>
      <c r="M151" s="71">
        <v>0.52287581699346397</v>
      </c>
      <c r="N151" s="68">
        <v>21.033210332103302</v>
      </c>
      <c r="O151" s="71">
        <v>0.44001553363248602</v>
      </c>
      <c r="P151" s="68">
        <v>17.754952311078501</v>
      </c>
      <c r="Q151" s="71"/>
      <c r="R151" s="68"/>
    </row>
    <row r="152" spans="1:18" x14ac:dyDescent="0.2">
      <c r="A152" s="72" t="s">
        <v>624</v>
      </c>
      <c r="B152" s="66" t="s">
        <v>625</v>
      </c>
      <c r="C152" s="67">
        <v>59</v>
      </c>
      <c r="D152" s="67" t="s">
        <v>328</v>
      </c>
      <c r="E152" s="71">
        <v>0.79528423945296101</v>
      </c>
      <c r="F152" s="68">
        <v>73.552123552123504</v>
      </c>
      <c r="G152" s="71">
        <v>0.90522070590929704</v>
      </c>
      <c r="H152" s="68">
        <v>84.362934362934396</v>
      </c>
      <c r="I152" s="71">
        <v>0.84173683887585604</v>
      </c>
      <c r="J152" s="68">
        <v>86.872586872586893</v>
      </c>
      <c r="K152" s="71">
        <v>0.79809247391609595</v>
      </c>
      <c r="L152" s="68">
        <v>60.424710424710398</v>
      </c>
      <c r="M152" s="71">
        <v>0.99406263915689497</v>
      </c>
      <c r="N152" s="68">
        <v>98.6111111111111</v>
      </c>
      <c r="O152" s="71">
        <v>0.43730853940666098</v>
      </c>
      <c r="P152" s="68">
        <v>46.938775510204103</v>
      </c>
      <c r="Q152" s="71"/>
      <c r="R152" s="68"/>
    </row>
    <row r="153" spans="1:18" x14ac:dyDescent="0.2">
      <c r="A153" s="72" t="s">
        <v>626</v>
      </c>
      <c r="B153" s="66" t="s">
        <v>627</v>
      </c>
      <c r="C153" s="67">
        <v>59</v>
      </c>
      <c r="D153" s="67" t="s">
        <v>328</v>
      </c>
      <c r="E153" s="71">
        <v>0.84288311335204003</v>
      </c>
      <c r="F153" s="68">
        <v>86.486486486486498</v>
      </c>
      <c r="G153" s="71">
        <v>0.901389850425795</v>
      </c>
      <c r="H153" s="68">
        <v>83.204633204633197</v>
      </c>
      <c r="I153" s="71">
        <v>0.82412939455615197</v>
      </c>
      <c r="J153" s="68">
        <v>79.150579150579105</v>
      </c>
      <c r="K153" s="71">
        <v>0.85415048801928395</v>
      </c>
      <c r="L153" s="68">
        <v>81.274131274131307</v>
      </c>
      <c r="M153" s="71">
        <v>0.899064865667211</v>
      </c>
      <c r="N153" s="68">
        <v>83.531746031745996</v>
      </c>
      <c r="O153" s="71">
        <v>0.73568096809175898</v>
      </c>
      <c r="P153" s="68">
        <v>84.081632653061206</v>
      </c>
      <c r="Q153" s="71"/>
      <c r="R153" s="68"/>
    </row>
    <row r="154" spans="1:18" x14ac:dyDescent="0.2">
      <c r="A154" s="72" t="s">
        <v>628</v>
      </c>
      <c r="B154" s="66" t="s">
        <v>629</v>
      </c>
      <c r="C154" s="67">
        <v>58</v>
      </c>
      <c r="D154" s="67" t="s">
        <v>328</v>
      </c>
      <c r="E154" s="71">
        <v>0.71015605331391296</v>
      </c>
      <c r="F154" s="68">
        <v>30</v>
      </c>
      <c r="G154" s="71">
        <v>0.78681412602552103</v>
      </c>
      <c r="H154" s="68">
        <v>42.262773722627699</v>
      </c>
      <c r="I154" s="71">
        <v>0.88224131406091399</v>
      </c>
      <c r="J154" s="68">
        <v>49.854014598540097</v>
      </c>
      <c r="K154" s="71">
        <v>0.87863329655677203</v>
      </c>
      <c r="L154" s="68">
        <v>52.408759124087602</v>
      </c>
      <c r="M154" s="71">
        <v>0.63398692810457502</v>
      </c>
      <c r="N154" s="68">
        <v>34.317343173431702</v>
      </c>
      <c r="O154" s="71">
        <v>0.36910460182178401</v>
      </c>
      <c r="P154" s="68">
        <v>12.032281731474701</v>
      </c>
      <c r="Q154" s="71"/>
      <c r="R154" s="68"/>
    </row>
    <row r="155" spans="1:18" x14ac:dyDescent="0.2">
      <c r="A155" s="72" t="s">
        <v>630</v>
      </c>
      <c r="B155" s="66" t="s">
        <v>631</v>
      </c>
      <c r="C155" s="67">
        <v>58</v>
      </c>
      <c r="D155" s="67" t="s">
        <v>328</v>
      </c>
      <c r="E155" s="71">
        <v>0.60534316743215</v>
      </c>
      <c r="F155" s="68">
        <v>14.0875912408759</v>
      </c>
      <c r="G155" s="71">
        <v>0.73287811954484705</v>
      </c>
      <c r="H155" s="68">
        <v>26.277372262773699</v>
      </c>
      <c r="I155" s="71">
        <v>0.82118209579483303</v>
      </c>
      <c r="J155" s="68">
        <v>36.9343065693431</v>
      </c>
      <c r="K155" s="71">
        <v>0.73806120395351504</v>
      </c>
      <c r="L155" s="68">
        <v>18.832116788321201</v>
      </c>
      <c r="M155" s="71">
        <v>0.54901960784313697</v>
      </c>
      <c r="N155" s="68">
        <v>24.428044280442801</v>
      </c>
      <c r="O155" s="71">
        <v>0.185574810024416</v>
      </c>
      <c r="P155" s="68">
        <v>3.0814380044020502</v>
      </c>
      <c r="Q155" s="71"/>
      <c r="R155" s="68"/>
    </row>
    <row r="156" spans="1:18" x14ac:dyDescent="0.2">
      <c r="A156" s="72" t="s">
        <v>632</v>
      </c>
      <c r="B156" s="66" t="s">
        <v>633</v>
      </c>
      <c r="C156" s="67">
        <v>58</v>
      </c>
      <c r="D156" s="67" t="s">
        <v>328</v>
      </c>
      <c r="E156" s="71">
        <v>0.68012699022088996</v>
      </c>
      <c r="F156" s="68">
        <v>24.963503649635001</v>
      </c>
      <c r="G156" s="71">
        <v>0.77769223203813298</v>
      </c>
      <c r="H156" s="68">
        <v>38.832116788321201</v>
      </c>
      <c r="I156" s="71">
        <v>0.86434118054883202</v>
      </c>
      <c r="J156" s="68">
        <v>44.890510948905103</v>
      </c>
      <c r="K156" s="71">
        <v>0.68949730307033696</v>
      </c>
      <c r="L156" s="68">
        <v>12.7007299270073</v>
      </c>
      <c r="M156" s="71">
        <v>0.56862745098039202</v>
      </c>
      <c r="N156" s="68">
        <v>27.601476014760099</v>
      </c>
      <c r="O156" s="71">
        <v>0.50047678446675803</v>
      </c>
      <c r="P156" s="68">
        <v>23.257520176082199</v>
      </c>
      <c r="Q156" s="71"/>
      <c r="R156" s="68"/>
    </row>
    <row r="157" spans="1:18" x14ac:dyDescent="0.2">
      <c r="A157" s="72" t="s">
        <v>634</v>
      </c>
      <c r="B157" s="66" t="s">
        <v>635</v>
      </c>
      <c r="C157" s="67">
        <v>59</v>
      </c>
      <c r="D157" s="67" t="s">
        <v>328</v>
      </c>
      <c r="E157" s="71">
        <v>0.85390103894138203</v>
      </c>
      <c r="F157" s="68">
        <v>89.961389961389997</v>
      </c>
      <c r="G157" s="71">
        <v>0.79990068918471002</v>
      </c>
      <c r="H157" s="68">
        <v>53.281853281853301</v>
      </c>
      <c r="I157" s="71">
        <v>0.87622207418281794</v>
      </c>
      <c r="J157" s="68">
        <v>94.015444015444004</v>
      </c>
      <c r="K157" s="71">
        <v>0.88730260006351103</v>
      </c>
      <c r="L157" s="68">
        <v>89.382239382239405</v>
      </c>
      <c r="M157" s="71">
        <v>0.93765771114739505</v>
      </c>
      <c r="N157" s="68">
        <v>94.047619047619094</v>
      </c>
      <c r="O157" s="71">
        <v>0.768422120128474</v>
      </c>
      <c r="P157" s="68">
        <v>87.755102040816297</v>
      </c>
      <c r="Q157" s="71"/>
      <c r="R157" s="68"/>
    </row>
    <row r="158" spans="1:18" x14ac:dyDescent="0.2">
      <c r="A158" s="72" t="s">
        <v>636</v>
      </c>
      <c r="B158" s="66" t="s">
        <v>637</v>
      </c>
      <c r="C158" s="67">
        <v>59</v>
      </c>
      <c r="D158" s="67" t="s">
        <v>328</v>
      </c>
      <c r="E158" s="71">
        <v>0.79312529922747599</v>
      </c>
      <c r="F158" s="68">
        <v>72.779922779922799</v>
      </c>
      <c r="G158" s="71">
        <v>0.88015441300332398</v>
      </c>
      <c r="H158" s="68">
        <v>75.868725868725903</v>
      </c>
      <c r="I158" s="71">
        <v>0.78414574906065904</v>
      </c>
      <c r="J158" s="68">
        <v>64.478764478764504</v>
      </c>
      <c r="K158" s="71">
        <v>0.84904476530411099</v>
      </c>
      <c r="L158" s="68">
        <v>79.5366795366795</v>
      </c>
      <c r="M158" s="71">
        <v>0.81297313344218503</v>
      </c>
      <c r="N158" s="68">
        <v>53.373015873015902</v>
      </c>
      <c r="O158" s="71">
        <v>0.63930843532710202</v>
      </c>
      <c r="P158" s="68">
        <v>73.877551020408205</v>
      </c>
      <c r="Q158" s="71"/>
      <c r="R158" s="68"/>
    </row>
    <row r="159" spans="1:18" x14ac:dyDescent="0.2">
      <c r="A159" s="72" t="s">
        <v>638</v>
      </c>
      <c r="B159" s="66" t="s">
        <v>639</v>
      </c>
      <c r="C159" s="67">
        <v>59</v>
      </c>
      <c r="D159" s="67" t="s">
        <v>328</v>
      </c>
      <c r="E159" s="71">
        <v>0.73003941529537897</v>
      </c>
      <c r="F159" s="68">
        <v>55.598455598455601</v>
      </c>
      <c r="G159" s="71">
        <v>0.78061258957856305</v>
      </c>
      <c r="H159" s="68">
        <v>45.752895752895803</v>
      </c>
      <c r="I159" s="71">
        <v>0.79215168833021099</v>
      </c>
      <c r="J159" s="68">
        <v>67.760617760617805</v>
      </c>
      <c r="K159" s="71">
        <v>0.80983363706149503</v>
      </c>
      <c r="L159" s="68">
        <v>66.409266409266394</v>
      </c>
      <c r="M159" s="71">
        <v>0.91984562861807895</v>
      </c>
      <c r="N159" s="68">
        <v>91.071428571428598</v>
      </c>
      <c r="O159" s="71">
        <v>0.34775353288854599</v>
      </c>
      <c r="P159" s="68">
        <v>34.6938775510204</v>
      </c>
      <c r="Q159" s="71"/>
      <c r="R159" s="68"/>
    </row>
    <row r="160" spans="1:18" x14ac:dyDescent="0.2">
      <c r="A160" s="72" t="s">
        <v>640</v>
      </c>
      <c r="B160" s="66" t="s">
        <v>641</v>
      </c>
      <c r="C160" s="67">
        <v>58</v>
      </c>
      <c r="D160" s="67" t="s">
        <v>328</v>
      </c>
      <c r="E160" s="71">
        <v>0.65660292746364401</v>
      </c>
      <c r="F160" s="68">
        <v>20.583941605839399</v>
      </c>
      <c r="G160" s="71">
        <v>0.78201478719103801</v>
      </c>
      <c r="H160" s="68">
        <v>40.656934306569298</v>
      </c>
      <c r="I160" s="71">
        <v>0.86676022365493599</v>
      </c>
      <c r="J160" s="68">
        <v>45.766423357664202</v>
      </c>
      <c r="K160" s="71">
        <v>0.64387968981527399</v>
      </c>
      <c r="L160" s="68">
        <v>8.4671532846715305</v>
      </c>
      <c r="M160" s="71">
        <v>0.54248366013071903</v>
      </c>
      <c r="N160" s="68">
        <v>23.616236162361599</v>
      </c>
      <c r="O160" s="71">
        <v>0.447876276526255</v>
      </c>
      <c r="P160" s="68">
        <v>18.268525311812201</v>
      </c>
      <c r="Q160" s="71"/>
      <c r="R160" s="68"/>
    </row>
    <row r="161" spans="1:18" x14ac:dyDescent="0.2">
      <c r="A161" s="72" t="s">
        <v>642</v>
      </c>
      <c r="B161" s="66" t="s">
        <v>643</v>
      </c>
      <c r="C161" s="67">
        <v>58</v>
      </c>
      <c r="D161" s="67" t="s">
        <v>328</v>
      </c>
      <c r="E161" s="71">
        <v>0.70689513626496703</v>
      </c>
      <c r="F161" s="68">
        <v>29.197080291970799</v>
      </c>
      <c r="G161" s="71">
        <v>0.866439646902878</v>
      </c>
      <c r="H161" s="68">
        <v>78.029197080291993</v>
      </c>
      <c r="I161" s="71">
        <v>0.894316600781215</v>
      </c>
      <c r="J161" s="68">
        <v>53.649635036496299</v>
      </c>
      <c r="K161" s="71">
        <v>0.818296207554427</v>
      </c>
      <c r="L161" s="68">
        <v>35.912408759124098</v>
      </c>
      <c r="M161" s="71">
        <v>0.56862745098039202</v>
      </c>
      <c r="N161" s="68">
        <v>27.601476014760099</v>
      </c>
      <c r="O161" s="71">
        <v>0.386795775105924</v>
      </c>
      <c r="P161" s="68">
        <v>13.2795304475422</v>
      </c>
      <c r="Q161" s="71"/>
      <c r="R161" s="68"/>
    </row>
    <row r="162" spans="1:18" x14ac:dyDescent="0.2">
      <c r="A162" s="72" t="s">
        <v>644</v>
      </c>
      <c r="B162" s="66" t="s">
        <v>645</v>
      </c>
      <c r="C162" s="67">
        <v>58</v>
      </c>
      <c r="D162" s="67" t="s">
        <v>328</v>
      </c>
      <c r="E162" s="71">
        <v>0.66284265100781803</v>
      </c>
      <c r="F162" s="68">
        <v>21.605839416058402</v>
      </c>
      <c r="G162" s="71">
        <v>0.76813974610227598</v>
      </c>
      <c r="H162" s="68">
        <v>35.182481751824803</v>
      </c>
      <c r="I162" s="71">
        <v>0.82614400118137099</v>
      </c>
      <c r="J162" s="68">
        <v>37.518248175182499</v>
      </c>
      <c r="K162" s="71">
        <v>0.68217351871040599</v>
      </c>
      <c r="L162" s="68">
        <v>11.5328467153285</v>
      </c>
      <c r="M162" s="71">
        <v>0.54901960784313697</v>
      </c>
      <c r="N162" s="68">
        <v>24.428044280442801</v>
      </c>
      <c r="O162" s="71">
        <v>0.48873638120190299</v>
      </c>
      <c r="P162" s="68">
        <v>21.643433602347798</v>
      </c>
      <c r="Q162" s="71"/>
      <c r="R162" s="68"/>
    </row>
    <row r="163" spans="1:18" x14ac:dyDescent="0.2">
      <c r="A163" s="72" t="s">
        <v>646</v>
      </c>
      <c r="B163" s="66" t="s">
        <v>647</v>
      </c>
      <c r="C163" s="67">
        <v>58</v>
      </c>
      <c r="D163" s="67" t="s">
        <v>328</v>
      </c>
      <c r="E163" s="71">
        <v>0.63549734457997298</v>
      </c>
      <c r="F163" s="68">
        <v>17.810218978102199</v>
      </c>
      <c r="G163" s="71">
        <v>0.71495468775316595</v>
      </c>
      <c r="H163" s="68">
        <v>22.408759124087599</v>
      </c>
      <c r="I163" s="71">
        <v>0.77836454049690695</v>
      </c>
      <c r="J163" s="68">
        <v>30.875912408759099</v>
      </c>
      <c r="K163" s="71">
        <v>0.80277356481421502</v>
      </c>
      <c r="L163" s="68">
        <v>32.408759124087602</v>
      </c>
      <c r="M163" s="71">
        <v>0.41830065359477098</v>
      </c>
      <c r="N163" s="68">
        <v>11.143911439114399</v>
      </c>
      <c r="O163" s="71">
        <v>0.46309327624080798</v>
      </c>
      <c r="P163" s="68">
        <v>19.369038884812898</v>
      </c>
      <c r="Q163" s="71"/>
      <c r="R163" s="68"/>
    </row>
    <row r="164" spans="1:18" x14ac:dyDescent="0.2">
      <c r="A164" s="72" t="s">
        <v>648</v>
      </c>
      <c r="B164" s="66" t="s">
        <v>649</v>
      </c>
      <c r="C164" s="67">
        <v>59</v>
      </c>
      <c r="D164" s="67" t="s">
        <v>328</v>
      </c>
      <c r="E164" s="71">
        <v>0.82001998696453204</v>
      </c>
      <c r="F164" s="68">
        <v>80.308880308880305</v>
      </c>
      <c r="G164" s="71">
        <v>0.90645993437191696</v>
      </c>
      <c r="H164" s="68">
        <v>84.942084942084904</v>
      </c>
      <c r="I164" s="71">
        <v>0.83068979261083697</v>
      </c>
      <c r="J164" s="68">
        <v>82.046332046332097</v>
      </c>
      <c r="K164" s="71">
        <v>0.83575790342721901</v>
      </c>
      <c r="L164" s="68">
        <v>74.517374517374506</v>
      </c>
      <c r="M164" s="71">
        <v>0.90500222651031603</v>
      </c>
      <c r="N164" s="68">
        <v>86.309523809523796</v>
      </c>
      <c r="O164" s="71">
        <v>0.62219007790237002</v>
      </c>
      <c r="P164" s="68">
        <v>71.428571428571402</v>
      </c>
      <c r="Q164" s="71"/>
      <c r="R164" s="68"/>
    </row>
    <row r="165" spans="1:18" x14ac:dyDescent="0.2">
      <c r="A165" s="72" t="s">
        <v>650</v>
      </c>
      <c r="B165" s="66" t="s">
        <v>651</v>
      </c>
      <c r="C165" s="67">
        <v>58</v>
      </c>
      <c r="D165" s="67" t="s">
        <v>328</v>
      </c>
      <c r="E165" s="71">
        <v>0.65443056343823003</v>
      </c>
      <c r="F165" s="68">
        <v>20.2919708029197</v>
      </c>
      <c r="G165" s="71">
        <v>0.79056601087999301</v>
      </c>
      <c r="H165" s="68">
        <v>43.722627737226297</v>
      </c>
      <c r="I165" s="71">
        <v>0.65564401414857598</v>
      </c>
      <c r="J165" s="68">
        <v>11.5328467153285</v>
      </c>
      <c r="K165" s="71">
        <v>0.84550073003016002</v>
      </c>
      <c r="L165" s="68">
        <v>42.700729927007302</v>
      </c>
      <c r="M165" s="71">
        <v>0.55555555555555602</v>
      </c>
      <c r="N165" s="68">
        <v>25.3874538745387</v>
      </c>
      <c r="O165" s="71">
        <v>0.424886506576866</v>
      </c>
      <c r="P165" s="68">
        <v>16.434336023477599</v>
      </c>
      <c r="Q165" s="71"/>
      <c r="R165" s="68"/>
    </row>
    <row r="166" spans="1:18" x14ac:dyDescent="0.2">
      <c r="A166" s="72" t="s">
        <v>652</v>
      </c>
      <c r="B166" s="66" t="s">
        <v>653</v>
      </c>
      <c r="C166" s="67">
        <v>59</v>
      </c>
      <c r="D166" s="67" t="s">
        <v>328</v>
      </c>
      <c r="E166" s="71">
        <v>0.832544641679138</v>
      </c>
      <c r="F166" s="68">
        <v>83.590733590733606</v>
      </c>
      <c r="G166" s="71">
        <v>0.90113084890557904</v>
      </c>
      <c r="H166" s="68">
        <v>83.011583011582999</v>
      </c>
      <c r="I166" s="71">
        <v>0.61819908856323402</v>
      </c>
      <c r="J166" s="68">
        <v>18.339768339768298</v>
      </c>
      <c r="K166" s="71">
        <v>0.84113510404686498</v>
      </c>
      <c r="L166" s="68">
        <v>76.061776061776101</v>
      </c>
      <c r="M166" s="71">
        <v>0.90203354608876396</v>
      </c>
      <c r="N166" s="68">
        <v>84.920634920634896</v>
      </c>
      <c r="O166" s="71">
        <v>0.90022462079124899</v>
      </c>
      <c r="P166" s="68">
        <v>95.918367346938794</v>
      </c>
      <c r="Q166" s="71"/>
      <c r="R166" s="68"/>
    </row>
    <row r="167" spans="1:18" x14ac:dyDescent="0.2">
      <c r="A167" s="72" t="s">
        <v>654</v>
      </c>
      <c r="B167" s="66" t="s">
        <v>655</v>
      </c>
      <c r="C167" s="67">
        <v>59</v>
      </c>
      <c r="D167" s="67" t="s">
        <v>328</v>
      </c>
      <c r="E167" s="71">
        <v>0.84541784084665905</v>
      </c>
      <c r="F167" s="68">
        <v>87.065637065637105</v>
      </c>
      <c r="G167" s="71">
        <v>0.89490143618719398</v>
      </c>
      <c r="H167" s="68">
        <v>79.922779922779895</v>
      </c>
      <c r="I167" s="71">
        <v>0.83142109944991305</v>
      </c>
      <c r="J167" s="68">
        <v>82.432432432432407</v>
      </c>
      <c r="K167" s="71">
        <v>0.88108496159736605</v>
      </c>
      <c r="L167" s="68">
        <v>87.644787644787598</v>
      </c>
      <c r="M167" s="71">
        <v>0.92875166988273705</v>
      </c>
      <c r="N167" s="68">
        <v>92.857142857142904</v>
      </c>
      <c r="O167" s="71">
        <v>0.69093003711608603</v>
      </c>
      <c r="P167" s="68">
        <v>80</v>
      </c>
      <c r="Q167" s="71"/>
      <c r="R167" s="68"/>
    </row>
    <row r="168" spans="1:18" x14ac:dyDescent="0.2">
      <c r="A168" s="72" t="s">
        <v>656</v>
      </c>
      <c r="B168" s="66" t="s">
        <v>657</v>
      </c>
      <c r="C168" s="67">
        <v>58</v>
      </c>
      <c r="D168" s="67" t="s">
        <v>328</v>
      </c>
      <c r="E168" s="71">
        <v>0.69306458283654304</v>
      </c>
      <c r="F168" s="68">
        <v>26.861313868613099</v>
      </c>
      <c r="G168" s="71">
        <v>0.80150197498156805</v>
      </c>
      <c r="H168" s="68">
        <v>48.029197080292001</v>
      </c>
      <c r="I168" s="71">
        <v>0.73575005196223398</v>
      </c>
      <c r="J168" s="68">
        <v>24.1605839416058</v>
      </c>
      <c r="K168" s="71">
        <v>0.87926181640436396</v>
      </c>
      <c r="L168" s="68">
        <v>52.627737226277397</v>
      </c>
      <c r="M168" s="71">
        <v>0.50980392156862697</v>
      </c>
      <c r="N168" s="68">
        <v>19.778597785977901</v>
      </c>
      <c r="O168" s="71">
        <v>0.53900514926592202</v>
      </c>
      <c r="P168" s="68">
        <v>26.485693323551001</v>
      </c>
      <c r="Q168" s="71"/>
      <c r="R168" s="68"/>
    </row>
    <row r="169" spans="1:18" x14ac:dyDescent="0.2">
      <c r="A169" s="72" t="s">
        <v>658</v>
      </c>
      <c r="B169" s="66" t="s">
        <v>659</v>
      </c>
      <c r="C169" s="67">
        <v>58</v>
      </c>
      <c r="D169" s="67" t="s">
        <v>328</v>
      </c>
      <c r="E169" s="71">
        <v>0.63648986885812597</v>
      </c>
      <c r="F169" s="68">
        <v>17.883211678832101</v>
      </c>
      <c r="G169" s="71">
        <v>0.75042874909875601</v>
      </c>
      <c r="H169" s="68">
        <v>30.510948905109501</v>
      </c>
      <c r="I169" s="71">
        <v>0.70705785819964895</v>
      </c>
      <c r="J169" s="68">
        <v>19.124087591240901</v>
      </c>
      <c r="K169" s="71">
        <v>0.819605378298494</v>
      </c>
      <c r="L169" s="68">
        <v>36.277372262773703</v>
      </c>
      <c r="M169" s="71">
        <v>0.42483660130718998</v>
      </c>
      <c r="N169" s="68">
        <v>11.5867158671587</v>
      </c>
      <c r="O169" s="71">
        <v>0.48052075738654398</v>
      </c>
      <c r="P169" s="68">
        <v>20.616287600880401</v>
      </c>
      <c r="Q169" s="71"/>
      <c r="R169" s="68"/>
    </row>
    <row r="170" spans="1:18" x14ac:dyDescent="0.2">
      <c r="A170" s="72" t="s">
        <v>660</v>
      </c>
      <c r="B170" s="66" t="s">
        <v>661</v>
      </c>
      <c r="C170" s="67">
        <v>58</v>
      </c>
      <c r="D170" s="67" t="s">
        <v>328</v>
      </c>
      <c r="E170" s="71">
        <v>0.67621472366231095</v>
      </c>
      <c r="F170" s="68">
        <v>24.233576642335802</v>
      </c>
      <c r="G170" s="71">
        <v>0.76301081744688304</v>
      </c>
      <c r="H170" s="68">
        <v>33.722627737226297</v>
      </c>
      <c r="I170" s="71">
        <v>0.72048535092946298</v>
      </c>
      <c r="J170" s="68">
        <v>21.605839416058402</v>
      </c>
      <c r="K170" s="71">
        <v>0.84969303730429102</v>
      </c>
      <c r="L170" s="68">
        <v>43.722627737226297</v>
      </c>
      <c r="M170" s="71">
        <v>0.59477124183006502</v>
      </c>
      <c r="N170" s="68">
        <v>30.405904059040601</v>
      </c>
      <c r="O170" s="71">
        <v>0.453113170800854</v>
      </c>
      <c r="P170" s="68">
        <v>18.4886280264123</v>
      </c>
      <c r="Q170" s="71"/>
      <c r="R170" s="68"/>
    </row>
    <row r="171" spans="1:18" x14ac:dyDescent="0.2">
      <c r="A171" s="72" t="s">
        <v>662</v>
      </c>
      <c r="B171" s="66" t="s">
        <v>663</v>
      </c>
      <c r="C171" s="67">
        <v>59</v>
      </c>
      <c r="D171" s="67" t="s">
        <v>328</v>
      </c>
      <c r="E171" s="71">
        <v>0.79550204600910601</v>
      </c>
      <c r="F171" s="68">
        <v>73.745173745173702</v>
      </c>
      <c r="G171" s="71">
        <v>0.82236749991151903</v>
      </c>
      <c r="H171" s="68">
        <v>60.424710424710398</v>
      </c>
      <c r="I171" s="71">
        <v>0.76240072190396302</v>
      </c>
      <c r="J171" s="68">
        <v>58.301158301158303</v>
      </c>
      <c r="K171" s="71">
        <v>0.76516226227270401</v>
      </c>
      <c r="L171" s="68">
        <v>50.193050193050198</v>
      </c>
      <c r="M171" s="71">
        <v>0.87234674187323702</v>
      </c>
      <c r="N171" s="68">
        <v>72.2222222222222</v>
      </c>
      <c r="O171" s="71">
        <v>0.75523300408410998</v>
      </c>
      <c r="P171" s="68">
        <v>86.326530612244895</v>
      </c>
      <c r="Q171" s="71"/>
      <c r="R171" s="68"/>
    </row>
    <row r="172" spans="1:18" x14ac:dyDescent="0.2">
      <c r="A172" s="72" t="s">
        <v>664</v>
      </c>
      <c r="B172" s="66" t="s">
        <v>665</v>
      </c>
      <c r="C172" s="67">
        <v>59</v>
      </c>
      <c r="D172" s="67" t="s">
        <v>328</v>
      </c>
      <c r="E172" s="71">
        <v>0.82794831501569799</v>
      </c>
      <c r="F172" s="68">
        <v>82.239382239382195</v>
      </c>
      <c r="G172" s="71">
        <v>0.94016898444104802</v>
      </c>
      <c r="H172" s="68">
        <v>95.559845559845598</v>
      </c>
      <c r="I172" s="71">
        <v>0.76804002968014395</v>
      </c>
      <c r="J172" s="68">
        <v>60.038610038610003</v>
      </c>
      <c r="K172" s="71">
        <v>0.84592623332850103</v>
      </c>
      <c r="L172" s="68">
        <v>78.185328185328203</v>
      </c>
      <c r="M172" s="71">
        <v>0.84265993765771097</v>
      </c>
      <c r="N172" s="68">
        <v>60.912698412698397</v>
      </c>
      <c r="O172" s="71">
        <v>0.74294638997108498</v>
      </c>
      <c r="P172" s="68">
        <v>85.306122448979593</v>
      </c>
      <c r="Q172" s="71"/>
      <c r="R172" s="68"/>
    </row>
    <row r="173" spans="1:18" x14ac:dyDescent="0.2">
      <c r="A173" s="72" t="s">
        <v>666</v>
      </c>
      <c r="B173" s="66" t="s">
        <v>667</v>
      </c>
      <c r="C173" s="67">
        <v>59</v>
      </c>
      <c r="D173" s="67" t="s">
        <v>328</v>
      </c>
      <c r="E173" s="71">
        <v>0.71802347323351201</v>
      </c>
      <c r="F173" s="68">
        <v>52.895752895752899</v>
      </c>
      <c r="G173" s="71">
        <v>0.804533425590922</v>
      </c>
      <c r="H173" s="68">
        <v>54.826254826254797</v>
      </c>
      <c r="I173" s="71">
        <v>0.71520143512768297</v>
      </c>
      <c r="J173" s="68">
        <v>40.733590733590702</v>
      </c>
      <c r="K173" s="71">
        <v>0.79711402538703302</v>
      </c>
      <c r="L173" s="68">
        <v>59.845559845559798</v>
      </c>
      <c r="M173" s="71">
        <v>0.72688140121715905</v>
      </c>
      <c r="N173" s="68">
        <v>36.904761904761898</v>
      </c>
      <c r="O173" s="71">
        <v>0.54638707884476501</v>
      </c>
      <c r="P173" s="68">
        <v>59.7959183673469</v>
      </c>
      <c r="Q173" s="71"/>
      <c r="R173" s="68"/>
    </row>
    <row r="174" spans="1:18" x14ac:dyDescent="0.2">
      <c r="A174" s="72" t="s">
        <v>668</v>
      </c>
      <c r="B174" s="66" t="s">
        <v>669</v>
      </c>
      <c r="C174" s="67">
        <v>59</v>
      </c>
      <c r="D174" s="67" t="s">
        <v>328</v>
      </c>
      <c r="E174" s="71">
        <v>0.71337203232631097</v>
      </c>
      <c r="F174" s="68">
        <v>51.7374517374517</v>
      </c>
      <c r="G174" s="71">
        <v>0.80803804622448905</v>
      </c>
      <c r="H174" s="68">
        <v>55.405405405405403</v>
      </c>
      <c r="I174" s="71">
        <v>0.69379016320335696</v>
      </c>
      <c r="J174" s="68">
        <v>34.942084942084897</v>
      </c>
      <c r="K174" s="71">
        <v>0.72865342961247104</v>
      </c>
      <c r="L174" s="68">
        <v>40.540540540540498</v>
      </c>
      <c r="M174" s="71">
        <v>0.77734896838355305</v>
      </c>
      <c r="N174" s="68">
        <v>44.841269841269799</v>
      </c>
      <c r="O174" s="71">
        <v>0.55902955420768397</v>
      </c>
      <c r="P174" s="68">
        <v>61.836734693877503</v>
      </c>
      <c r="Q174" s="71"/>
      <c r="R174" s="68"/>
    </row>
    <row r="175" spans="1:18" x14ac:dyDescent="0.2">
      <c r="A175" s="72" t="s">
        <v>670</v>
      </c>
      <c r="B175" s="66" t="s">
        <v>671</v>
      </c>
      <c r="C175" s="67">
        <v>59</v>
      </c>
      <c r="D175" s="67" t="s">
        <v>328</v>
      </c>
      <c r="E175" s="71">
        <v>0.851556640670737</v>
      </c>
      <c r="F175" s="68">
        <v>88.223938223938205</v>
      </c>
      <c r="G175" s="71">
        <v>0.925266678343453</v>
      </c>
      <c r="H175" s="68">
        <v>91.312741312741295</v>
      </c>
      <c r="I175" s="71">
        <v>0.82267715574322398</v>
      </c>
      <c r="J175" s="68">
        <v>78.3783783783784</v>
      </c>
      <c r="K175" s="71">
        <v>0.85870930790338196</v>
      </c>
      <c r="L175" s="68">
        <v>82.818532818532802</v>
      </c>
      <c r="M175" s="71">
        <v>0.86344070060857903</v>
      </c>
      <c r="N175" s="68">
        <v>68.650793650793602</v>
      </c>
      <c r="O175" s="71">
        <v>0.78768936075504603</v>
      </c>
      <c r="P175" s="68">
        <v>89.387755102040799</v>
      </c>
      <c r="Q175" s="71"/>
      <c r="R175" s="68"/>
    </row>
    <row r="176" spans="1:18" x14ac:dyDescent="0.2">
      <c r="A176" s="72" t="s">
        <v>672</v>
      </c>
      <c r="B176" s="66" t="s">
        <v>673</v>
      </c>
      <c r="C176" s="67">
        <v>59</v>
      </c>
      <c r="D176" s="67" t="s">
        <v>328</v>
      </c>
      <c r="E176" s="71">
        <v>0.60533328100367101</v>
      </c>
      <c r="F176" s="68">
        <v>24.903474903474901</v>
      </c>
      <c r="G176" s="71">
        <v>0.54872497700578404</v>
      </c>
      <c r="H176" s="68">
        <v>6.9498069498069501</v>
      </c>
      <c r="I176" s="71">
        <v>0.68829220096758803</v>
      </c>
      <c r="J176" s="68">
        <v>32.818532818532802</v>
      </c>
      <c r="K176" s="71">
        <v>0.75881090912320104</v>
      </c>
      <c r="L176" s="68">
        <v>48.2625482625483</v>
      </c>
      <c r="M176" s="71">
        <v>0.79219237049131697</v>
      </c>
      <c r="N176" s="68">
        <v>47.817460317460302</v>
      </c>
      <c r="O176" s="71">
        <v>0.23864594743046799</v>
      </c>
      <c r="P176" s="68">
        <v>20.2040816326531</v>
      </c>
      <c r="Q176" s="71"/>
      <c r="R176" s="68"/>
    </row>
    <row r="177" spans="1:18" x14ac:dyDescent="0.2">
      <c r="A177" s="72" t="s">
        <v>674</v>
      </c>
      <c r="B177" s="66" t="s">
        <v>675</v>
      </c>
      <c r="C177" s="67">
        <v>59</v>
      </c>
      <c r="D177" s="67" t="s">
        <v>328</v>
      </c>
      <c r="E177" s="71">
        <v>0.47161606489700197</v>
      </c>
      <c r="F177" s="68">
        <v>8.6872586872586908</v>
      </c>
      <c r="G177" s="71">
        <v>0.519169214159381</v>
      </c>
      <c r="H177" s="68">
        <v>5.5984555984556001</v>
      </c>
      <c r="I177" s="71">
        <v>0.53417155402480598</v>
      </c>
      <c r="J177" s="68">
        <v>6.7567567567567597</v>
      </c>
      <c r="K177" s="71">
        <v>0.63651724013982902</v>
      </c>
      <c r="L177" s="68">
        <v>21.042471042471</v>
      </c>
      <c r="M177" s="71">
        <v>0.47454356538518599</v>
      </c>
      <c r="N177" s="68">
        <v>13.492063492063499</v>
      </c>
      <c r="O177" s="71">
        <v>0.19367875077580701</v>
      </c>
      <c r="P177" s="68">
        <v>12.8571428571429</v>
      </c>
      <c r="Q177" s="71"/>
      <c r="R177" s="68"/>
    </row>
    <row r="178" spans="1:18" x14ac:dyDescent="0.2">
      <c r="A178" s="72" t="s">
        <v>676</v>
      </c>
      <c r="B178" s="66" t="s">
        <v>677</v>
      </c>
      <c r="C178" s="67">
        <v>59</v>
      </c>
      <c r="D178" s="67" t="s">
        <v>328</v>
      </c>
      <c r="E178" s="71">
        <v>0.638210862903412</v>
      </c>
      <c r="F178" s="68">
        <v>32.818532818532802</v>
      </c>
      <c r="G178" s="71">
        <v>0.76499488239398294</v>
      </c>
      <c r="H178" s="68">
        <v>41.312741312741302</v>
      </c>
      <c r="I178" s="71">
        <v>0.64929480435940801</v>
      </c>
      <c r="J178" s="68">
        <v>24.324324324324301</v>
      </c>
      <c r="K178" s="71">
        <v>0.72595245830134703</v>
      </c>
      <c r="L178" s="68">
        <v>39.7683397683398</v>
      </c>
      <c r="M178" s="71">
        <v>0.78328632922665897</v>
      </c>
      <c r="N178" s="68">
        <v>46.031746031746003</v>
      </c>
      <c r="O178" s="71">
        <v>0.26752584023566101</v>
      </c>
      <c r="P178" s="68">
        <v>23.469387755102002</v>
      </c>
      <c r="Q178" s="71"/>
      <c r="R178" s="68"/>
    </row>
    <row r="179" spans="1:18" x14ac:dyDescent="0.2">
      <c r="A179" s="72" t="s">
        <v>678</v>
      </c>
      <c r="B179" s="66" t="s">
        <v>679</v>
      </c>
      <c r="C179" s="67">
        <v>58</v>
      </c>
      <c r="D179" s="67" t="s">
        <v>328</v>
      </c>
      <c r="E179" s="71">
        <v>0.57366819857736595</v>
      </c>
      <c r="F179" s="68">
        <v>11.5328467153285</v>
      </c>
      <c r="G179" s="71">
        <v>0.68618379642911997</v>
      </c>
      <c r="H179" s="68">
        <v>17.6642335766423</v>
      </c>
      <c r="I179" s="71">
        <v>0.71250734257770898</v>
      </c>
      <c r="J179" s="68">
        <v>20.072992700729898</v>
      </c>
      <c r="K179" s="71">
        <v>0.62567180981399295</v>
      </c>
      <c r="L179" s="68">
        <v>6.7153284671532898</v>
      </c>
      <c r="M179" s="71">
        <v>0.39215686274509798</v>
      </c>
      <c r="N179" s="68">
        <v>9.3726937269372694</v>
      </c>
      <c r="O179" s="71">
        <v>0.45182118132091098</v>
      </c>
      <c r="P179" s="68">
        <v>18.415260454878901</v>
      </c>
      <c r="Q179" s="71"/>
      <c r="R179" s="68"/>
    </row>
    <row r="180" spans="1:18" x14ac:dyDescent="0.2">
      <c r="A180" s="72" t="s">
        <v>680</v>
      </c>
      <c r="B180" s="66" t="s">
        <v>681</v>
      </c>
      <c r="C180" s="67">
        <v>58</v>
      </c>
      <c r="D180" s="67" t="s">
        <v>328</v>
      </c>
      <c r="E180" s="71">
        <v>0.61528522645990802</v>
      </c>
      <c r="F180" s="68">
        <v>15.4014598540146</v>
      </c>
      <c r="G180" s="71">
        <v>0.68622122123458096</v>
      </c>
      <c r="H180" s="68">
        <v>17.737226277372301</v>
      </c>
      <c r="I180" s="71">
        <v>0.665475884046972</v>
      </c>
      <c r="J180" s="68">
        <v>13.3576642335766</v>
      </c>
      <c r="K180" s="71">
        <v>0.67073180387352804</v>
      </c>
      <c r="L180" s="68">
        <v>10.1459854014599</v>
      </c>
      <c r="M180" s="71">
        <v>0.52941176470588203</v>
      </c>
      <c r="N180" s="68">
        <v>22.214022140221399</v>
      </c>
      <c r="O180" s="71">
        <v>0.52458545843857796</v>
      </c>
      <c r="P180" s="68">
        <v>25.311812179016901</v>
      </c>
      <c r="Q180" s="71"/>
      <c r="R180" s="68"/>
    </row>
    <row r="181" spans="1:18" x14ac:dyDescent="0.2">
      <c r="A181" s="72" t="s">
        <v>682</v>
      </c>
      <c r="B181" s="66" t="s">
        <v>683</v>
      </c>
      <c r="C181" s="67">
        <v>58</v>
      </c>
      <c r="D181" s="67" t="s">
        <v>328</v>
      </c>
      <c r="E181" s="71">
        <v>0.63894201983387799</v>
      </c>
      <c r="F181" s="68">
        <v>18.248175182481798</v>
      </c>
      <c r="G181" s="71">
        <v>0.76406206151849199</v>
      </c>
      <c r="H181" s="68">
        <v>34.014598540145997</v>
      </c>
      <c r="I181" s="71">
        <v>0.73779679490719097</v>
      </c>
      <c r="J181" s="68">
        <v>24.890510948905099</v>
      </c>
      <c r="K181" s="71">
        <v>0.72790288374849699</v>
      </c>
      <c r="L181" s="68">
        <v>17.591240875912401</v>
      </c>
      <c r="M181" s="71">
        <v>0.52941176470588203</v>
      </c>
      <c r="N181" s="68">
        <v>22.214022140221399</v>
      </c>
      <c r="O181" s="71">
        <v>0.43553659428932801</v>
      </c>
      <c r="P181" s="68">
        <v>17.461482024944999</v>
      </c>
      <c r="Q181" s="71"/>
      <c r="R181" s="68"/>
    </row>
    <row r="182" spans="1:18" x14ac:dyDescent="0.2">
      <c r="A182" s="72" t="s">
        <v>684</v>
      </c>
      <c r="B182" s="66" t="s">
        <v>685</v>
      </c>
      <c r="C182" s="67">
        <v>58</v>
      </c>
      <c r="D182" s="67" t="s">
        <v>328</v>
      </c>
      <c r="E182" s="71">
        <v>0.54911450965779496</v>
      </c>
      <c r="F182" s="68">
        <v>9.0510948905109494</v>
      </c>
      <c r="G182" s="71">
        <v>0.53809583933842897</v>
      </c>
      <c r="H182" s="68">
        <v>5.7664233576642303</v>
      </c>
      <c r="I182" s="71">
        <v>0.67273016681273401</v>
      </c>
      <c r="J182" s="68">
        <v>14.4525547445255</v>
      </c>
      <c r="K182" s="71">
        <v>0.75019239694720496</v>
      </c>
      <c r="L182" s="68">
        <v>20.364963503649602</v>
      </c>
      <c r="M182" s="71">
        <v>0.39869281045751598</v>
      </c>
      <c r="N182" s="68">
        <v>9.9630996309963091</v>
      </c>
      <c r="O182" s="71">
        <v>0.38586133473308998</v>
      </c>
      <c r="P182" s="68">
        <v>13.206162876008801</v>
      </c>
      <c r="Q182" s="71"/>
      <c r="R182" s="68"/>
    </row>
    <row r="183" spans="1:18" x14ac:dyDescent="0.2">
      <c r="A183" s="72" t="s">
        <v>686</v>
      </c>
      <c r="B183" s="66" t="s">
        <v>687</v>
      </c>
      <c r="C183" s="67">
        <v>59</v>
      </c>
      <c r="D183" s="67" t="s">
        <v>328</v>
      </c>
      <c r="E183" s="71">
        <v>0.77481246076755605</v>
      </c>
      <c r="F183" s="68">
        <v>67.567567567567593</v>
      </c>
      <c r="G183" s="71">
        <v>0.85993045734902795</v>
      </c>
      <c r="H183" s="68">
        <v>69.884169884169907</v>
      </c>
      <c r="I183" s="71">
        <v>0.75815266766533795</v>
      </c>
      <c r="J183" s="68">
        <v>56.563706563706603</v>
      </c>
      <c r="K183" s="71">
        <v>0.85851256807773002</v>
      </c>
      <c r="L183" s="68">
        <v>82.625482625482604</v>
      </c>
      <c r="M183" s="71">
        <v>0.83672257681460604</v>
      </c>
      <c r="N183" s="68">
        <v>59.523809523809497</v>
      </c>
      <c r="O183" s="71">
        <v>0.56074403393107697</v>
      </c>
      <c r="P183" s="68">
        <v>62.244897959183703</v>
      </c>
      <c r="Q183" s="71"/>
      <c r="R183" s="68"/>
    </row>
    <row r="184" spans="1:18" x14ac:dyDescent="0.2">
      <c r="A184" s="72" t="s">
        <v>688</v>
      </c>
      <c r="B184" s="66" t="s">
        <v>689</v>
      </c>
      <c r="C184" s="67">
        <v>59</v>
      </c>
      <c r="D184" s="67" t="s">
        <v>328</v>
      </c>
      <c r="E184" s="71">
        <v>0.75268409194470798</v>
      </c>
      <c r="F184" s="68">
        <v>62.162162162162197</v>
      </c>
      <c r="G184" s="71">
        <v>0.82558532471606805</v>
      </c>
      <c r="H184" s="68">
        <v>61.3899613899614</v>
      </c>
      <c r="I184" s="71">
        <v>0.72124255278178795</v>
      </c>
      <c r="J184" s="68">
        <v>42.471042471042502</v>
      </c>
      <c r="K184" s="71">
        <v>0.78227564487333601</v>
      </c>
      <c r="L184" s="68">
        <v>54.826254826254797</v>
      </c>
      <c r="M184" s="71">
        <v>0.84562861807926404</v>
      </c>
      <c r="N184" s="68">
        <v>61.904761904761898</v>
      </c>
      <c r="O184" s="71">
        <v>0.58868831927308296</v>
      </c>
      <c r="P184" s="68">
        <v>66.938775510204096</v>
      </c>
      <c r="Q184" s="71"/>
      <c r="R184" s="68"/>
    </row>
    <row r="185" spans="1:18" x14ac:dyDescent="0.2">
      <c r="A185" s="72" t="s">
        <v>690</v>
      </c>
      <c r="B185" s="66" t="s">
        <v>691</v>
      </c>
      <c r="C185" s="67">
        <v>59</v>
      </c>
      <c r="D185" s="67" t="s">
        <v>328</v>
      </c>
      <c r="E185" s="71">
        <v>0.68790991847756</v>
      </c>
      <c r="F185" s="68">
        <v>46.138996138996099</v>
      </c>
      <c r="G185" s="71">
        <v>0.81820163953574199</v>
      </c>
      <c r="H185" s="68">
        <v>58.301158301158303</v>
      </c>
      <c r="I185" s="71">
        <v>0.72787541099591602</v>
      </c>
      <c r="J185" s="68">
        <v>44.015444015443997</v>
      </c>
      <c r="K185" s="71">
        <v>0.66631361051087501</v>
      </c>
      <c r="L185" s="68">
        <v>26.254826254826298</v>
      </c>
      <c r="M185" s="71">
        <v>0.75359952501113303</v>
      </c>
      <c r="N185" s="68">
        <v>40.079365079365097</v>
      </c>
      <c r="O185" s="71">
        <v>0.47355940633413401</v>
      </c>
      <c r="P185" s="68">
        <v>51.632653061224502</v>
      </c>
      <c r="Q185" s="71"/>
      <c r="R185" s="68"/>
    </row>
    <row r="186" spans="1:18" x14ac:dyDescent="0.2">
      <c r="A186" s="72" t="s">
        <v>692</v>
      </c>
      <c r="B186" s="66" t="s">
        <v>693</v>
      </c>
      <c r="C186" s="67">
        <v>59</v>
      </c>
      <c r="D186" s="67" t="s">
        <v>328</v>
      </c>
      <c r="E186" s="71">
        <v>0.62289380305661601</v>
      </c>
      <c r="F186" s="68">
        <v>28.571428571428601</v>
      </c>
      <c r="G186" s="71">
        <v>0.66243348115788403</v>
      </c>
      <c r="H186" s="68">
        <v>20.656370656370701</v>
      </c>
      <c r="I186" s="71">
        <v>0.68542636083050901</v>
      </c>
      <c r="J186" s="68">
        <v>32.239382239382202</v>
      </c>
      <c r="K186" s="71">
        <v>0.74634501224282601</v>
      </c>
      <c r="L186" s="68">
        <v>46.138996138996099</v>
      </c>
      <c r="M186" s="71">
        <v>0.75656820543268499</v>
      </c>
      <c r="N186" s="68">
        <v>41.071428571428598</v>
      </c>
      <c r="O186" s="71">
        <v>0.26369595561917702</v>
      </c>
      <c r="P186" s="68">
        <v>22.4489795918367</v>
      </c>
      <c r="Q186" s="71"/>
      <c r="R186" s="68"/>
    </row>
    <row r="187" spans="1:18" x14ac:dyDescent="0.2">
      <c r="A187" s="72" t="s">
        <v>694</v>
      </c>
      <c r="B187" s="66" t="s">
        <v>695</v>
      </c>
      <c r="C187" s="67">
        <v>59</v>
      </c>
      <c r="D187" s="67" t="s">
        <v>328</v>
      </c>
      <c r="E187" s="71">
        <v>0.72891213488101803</v>
      </c>
      <c r="F187" s="68">
        <v>55.212355212355199</v>
      </c>
      <c r="G187" s="71">
        <v>0.82646228203720995</v>
      </c>
      <c r="H187" s="68">
        <v>62.162162162162197</v>
      </c>
      <c r="I187" s="71">
        <v>0.73433051139473904</v>
      </c>
      <c r="J187" s="68">
        <v>46.525096525096501</v>
      </c>
      <c r="K187" s="71">
        <v>0.65404249146409499</v>
      </c>
      <c r="L187" s="68">
        <v>24.1312741312741</v>
      </c>
      <c r="M187" s="71">
        <v>0.83969125723615901</v>
      </c>
      <c r="N187" s="68">
        <v>60.119047619047599</v>
      </c>
      <c r="O187" s="71">
        <v>0.59003413227288704</v>
      </c>
      <c r="P187" s="68">
        <v>67.142857142857096</v>
      </c>
      <c r="Q187" s="71"/>
      <c r="R187" s="68"/>
    </row>
    <row r="188" spans="1:18" x14ac:dyDescent="0.2">
      <c r="A188" s="72" t="s">
        <v>696</v>
      </c>
      <c r="B188" s="66" t="s">
        <v>697</v>
      </c>
      <c r="C188" s="67">
        <v>59</v>
      </c>
      <c r="D188" s="67" t="s">
        <v>328</v>
      </c>
      <c r="E188" s="71">
        <v>0.56175738782294604</v>
      </c>
      <c r="F188" s="68">
        <v>18.339768339768298</v>
      </c>
      <c r="G188" s="71">
        <v>0.72357551688909305</v>
      </c>
      <c r="H188" s="68">
        <v>30.1158301158301</v>
      </c>
      <c r="I188" s="71">
        <v>0.64083606434341001</v>
      </c>
      <c r="J188" s="68">
        <v>23.166023166023201</v>
      </c>
      <c r="K188" s="71">
        <v>0.570542838887384</v>
      </c>
      <c r="L188" s="68">
        <v>13.706563706563699</v>
      </c>
      <c r="M188" s="71">
        <v>0.67047647320765902</v>
      </c>
      <c r="N188" s="68">
        <v>27.7777777777778</v>
      </c>
      <c r="O188" s="71">
        <v>0.203356045787187</v>
      </c>
      <c r="P188" s="68">
        <v>14.081632653061201</v>
      </c>
      <c r="Q188" s="71"/>
      <c r="R188" s="68"/>
    </row>
    <row r="189" spans="1:18" x14ac:dyDescent="0.2">
      <c r="A189" s="72" t="s">
        <v>698</v>
      </c>
      <c r="B189" s="66" t="s">
        <v>699</v>
      </c>
      <c r="C189" s="67">
        <v>59</v>
      </c>
      <c r="D189" s="67" t="s">
        <v>328</v>
      </c>
      <c r="E189" s="71">
        <v>0.67187106009374598</v>
      </c>
      <c r="F189" s="68">
        <v>43.436293436293397</v>
      </c>
      <c r="G189" s="71">
        <v>0.77723155069331495</v>
      </c>
      <c r="H189" s="68">
        <v>44.594594594594597</v>
      </c>
      <c r="I189" s="71">
        <v>0.70182044907706198</v>
      </c>
      <c r="J189" s="68">
        <v>36.872586872586901</v>
      </c>
      <c r="K189" s="71">
        <v>0.70486627516884803</v>
      </c>
      <c r="L189" s="68">
        <v>35.135135135135101</v>
      </c>
      <c r="M189" s="71">
        <v>0.73875612290336901</v>
      </c>
      <c r="N189" s="68">
        <v>38.293650793650798</v>
      </c>
      <c r="O189" s="71">
        <v>0.43668090262613402</v>
      </c>
      <c r="P189" s="68">
        <v>46.734693877551003</v>
      </c>
      <c r="Q189" s="71"/>
      <c r="R189" s="68"/>
    </row>
    <row r="190" spans="1:18" x14ac:dyDescent="0.2">
      <c r="A190" s="72" t="s">
        <v>700</v>
      </c>
      <c r="B190" s="66" t="s">
        <v>701</v>
      </c>
      <c r="C190" s="67">
        <v>59</v>
      </c>
      <c r="D190" s="67" t="s">
        <v>328</v>
      </c>
      <c r="E190" s="71">
        <v>0.71847253859738602</v>
      </c>
      <c r="F190" s="68">
        <v>53.088803088803097</v>
      </c>
      <c r="G190" s="71">
        <v>0.81753963505428995</v>
      </c>
      <c r="H190" s="68">
        <v>58.108108108108098</v>
      </c>
      <c r="I190" s="71">
        <v>0.74525275889366804</v>
      </c>
      <c r="J190" s="68">
        <v>52.123552123552102</v>
      </c>
      <c r="K190" s="71">
        <v>0.76816611644742006</v>
      </c>
      <c r="L190" s="68">
        <v>51.1583011583012</v>
      </c>
      <c r="M190" s="71">
        <v>0.77141160754044802</v>
      </c>
      <c r="N190" s="68">
        <v>43.452380952380999</v>
      </c>
      <c r="O190" s="71">
        <v>0.48999257505110599</v>
      </c>
      <c r="P190" s="68">
        <v>53.061224489795897</v>
      </c>
      <c r="Q190" s="71"/>
      <c r="R190" s="68"/>
    </row>
    <row r="191" spans="1:18" x14ac:dyDescent="0.2">
      <c r="A191" s="72" t="s">
        <v>702</v>
      </c>
      <c r="B191" s="66" t="s">
        <v>703</v>
      </c>
      <c r="C191" s="67">
        <v>59</v>
      </c>
      <c r="D191" s="67" t="s">
        <v>328</v>
      </c>
      <c r="E191" s="71">
        <v>0.58234501369108604</v>
      </c>
      <c r="F191" s="68">
        <v>21.042471042471</v>
      </c>
      <c r="G191" s="71">
        <v>0.71503073341491696</v>
      </c>
      <c r="H191" s="68">
        <v>28.571428571428601</v>
      </c>
      <c r="I191" s="71">
        <v>0.63614268227845105</v>
      </c>
      <c r="J191" s="68">
        <v>22.586872586872602</v>
      </c>
      <c r="K191" s="71">
        <v>0.59945476894235705</v>
      </c>
      <c r="L191" s="68">
        <v>16.988416988417001</v>
      </c>
      <c r="M191" s="71">
        <v>0.75953688585423795</v>
      </c>
      <c r="N191" s="68">
        <v>41.865079365079403</v>
      </c>
      <c r="O191" s="71">
        <v>0.201559997965466</v>
      </c>
      <c r="P191" s="68">
        <v>13.469387755102</v>
      </c>
      <c r="Q191" s="71"/>
      <c r="R191" s="68"/>
    </row>
    <row r="192" spans="1:18" x14ac:dyDescent="0.2">
      <c r="A192" s="72" t="s">
        <v>704</v>
      </c>
      <c r="B192" s="66" t="s">
        <v>705</v>
      </c>
      <c r="C192" s="67">
        <v>59</v>
      </c>
      <c r="D192" s="67" t="s">
        <v>328</v>
      </c>
      <c r="E192" s="71">
        <v>0.63041166419206196</v>
      </c>
      <c r="F192" s="68">
        <v>30.1158301158301</v>
      </c>
      <c r="G192" s="71">
        <v>0.71188277177850501</v>
      </c>
      <c r="H192" s="68">
        <v>27.992277992278002</v>
      </c>
      <c r="I192" s="71">
        <v>0.71050554975142399</v>
      </c>
      <c r="J192" s="68">
        <v>39.382239382239398</v>
      </c>
      <c r="K192" s="71">
        <v>0.74610393557110599</v>
      </c>
      <c r="L192" s="68">
        <v>45.945945945946001</v>
      </c>
      <c r="M192" s="71">
        <v>0.67641383405076405</v>
      </c>
      <c r="N192" s="68">
        <v>28.968253968254</v>
      </c>
      <c r="O192" s="71">
        <v>0.30715222980850998</v>
      </c>
      <c r="P192" s="68">
        <v>28.163265306122401</v>
      </c>
      <c r="Q192" s="71"/>
      <c r="R192" s="68"/>
    </row>
    <row r="193" spans="1:18" x14ac:dyDescent="0.2">
      <c r="A193" s="72" t="s">
        <v>706</v>
      </c>
      <c r="B193" s="66" t="s">
        <v>707</v>
      </c>
      <c r="C193" s="67">
        <v>59</v>
      </c>
      <c r="D193" s="67" t="s">
        <v>328</v>
      </c>
      <c r="E193" s="71">
        <v>0.71941346668334905</v>
      </c>
      <c r="F193" s="68">
        <v>53.667953667953697</v>
      </c>
      <c r="G193" s="71">
        <v>0.86915173385483202</v>
      </c>
      <c r="H193" s="68">
        <v>72.393822393822404</v>
      </c>
      <c r="I193" s="71">
        <v>0.75474957354899597</v>
      </c>
      <c r="J193" s="68">
        <v>54.633204633204599</v>
      </c>
      <c r="K193" s="71">
        <v>0.74448670971970399</v>
      </c>
      <c r="L193" s="68">
        <v>45.752895752895803</v>
      </c>
      <c r="M193" s="71">
        <v>0.86344070060857903</v>
      </c>
      <c r="N193" s="68">
        <v>68.650793650793602</v>
      </c>
      <c r="O193" s="71">
        <v>0.365238615684636</v>
      </c>
      <c r="P193" s="68">
        <v>37.551020408163303</v>
      </c>
      <c r="Q193" s="71"/>
      <c r="R193" s="68"/>
    </row>
    <row r="194" spans="1:18" x14ac:dyDescent="0.2">
      <c r="A194" s="72" t="s">
        <v>708</v>
      </c>
      <c r="B194" s="66" t="s">
        <v>709</v>
      </c>
      <c r="C194" s="67">
        <v>58</v>
      </c>
      <c r="D194" s="67" t="s">
        <v>328</v>
      </c>
      <c r="E194" s="71">
        <v>0.85745239241614801</v>
      </c>
      <c r="F194" s="68">
        <v>60.510948905109501</v>
      </c>
      <c r="G194" s="71">
        <v>0.81867830427992905</v>
      </c>
      <c r="H194" s="68">
        <v>55.182481751824803</v>
      </c>
      <c r="I194" s="71">
        <v>0.93723849969344597</v>
      </c>
      <c r="J194" s="68">
        <v>71.386861313868593</v>
      </c>
      <c r="K194" s="71">
        <v>0.83455859882763594</v>
      </c>
      <c r="L194" s="68">
        <v>39.781021897810199</v>
      </c>
      <c r="M194" s="71">
        <v>0.77777777777777801</v>
      </c>
      <c r="N194" s="68">
        <v>50.7011070110701</v>
      </c>
      <c r="O194" s="71">
        <v>0.91900878150195298</v>
      </c>
      <c r="P194" s="68">
        <v>86.573734409391093</v>
      </c>
      <c r="Q194" s="71"/>
      <c r="R194" s="68"/>
    </row>
    <row r="195" spans="1:18" x14ac:dyDescent="0.2">
      <c r="A195" s="72" t="s">
        <v>710</v>
      </c>
      <c r="B195" s="66" t="s">
        <v>711</v>
      </c>
      <c r="C195" s="67">
        <v>58</v>
      </c>
      <c r="D195" s="67" t="s">
        <v>328</v>
      </c>
      <c r="E195" s="71">
        <v>0.84244185303508201</v>
      </c>
      <c r="F195" s="68">
        <v>56.277372262773703</v>
      </c>
      <c r="G195" s="71">
        <v>0.79184315136014505</v>
      </c>
      <c r="H195" s="68">
        <v>44.1605839416058</v>
      </c>
      <c r="I195" s="71">
        <v>0.93536036397462796</v>
      </c>
      <c r="J195" s="68">
        <v>70.437956204379603</v>
      </c>
      <c r="K195" s="71">
        <v>0.83806515218927702</v>
      </c>
      <c r="L195" s="68">
        <v>40.729927007299302</v>
      </c>
      <c r="M195" s="71">
        <v>0.73856209150326801</v>
      </c>
      <c r="N195" s="68">
        <v>46.863468634686299</v>
      </c>
      <c r="O195" s="71">
        <v>0.90837850614809301</v>
      </c>
      <c r="P195" s="68">
        <v>83.712399119589094</v>
      </c>
      <c r="Q195" s="71"/>
      <c r="R195" s="68"/>
    </row>
    <row r="196" spans="1:18" x14ac:dyDescent="0.2">
      <c r="A196" s="72" t="s">
        <v>712</v>
      </c>
      <c r="B196" s="66" t="s">
        <v>713</v>
      </c>
      <c r="C196" s="67">
        <v>58</v>
      </c>
      <c r="D196" s="67" t="s">
        <v>328</v>
      </c>
      <c r="E196" s="71">
        <v>0.811227515556177</v>
      </c>
      <c r="F196" s="68">
        <v>49.635036496350402</v>
      </c>
      <c r="G196" s="71">
        <v>0.85165147814485098</v>
      </c>
      <c r="H196" s="68">
        <v>70.583941605839399</v>
      </c>
      <c r="I196" s="71">
        <v>0.87894420498035697</v>
      </c>
      <c r="J196" s="68">
        <v>48.686131386861298</v>
      </c>
      <c r="K196" s="71">
        <v>0.81445662633236704</v>
      </c>
      <c r="L196" s="68">
        <v>34.744525547445299</v>
      </c>
      <c r="M196" s="71">
        <v>0.60130718954248297</v>
      </c>
      <c r="N196" s="68">
        <v>31.512915129151299</v>
      </c>
      <c r="O196" s="71">
        <v>0.90977807878082595</v>
      </c>
      <c r="P196" s="68">
        <v>84.005869405722706</v>
      </c>
      <c r="Q196" s="71"/>
      <c r="R196" s="68"/>
    </row>
    <row r="197" spans="1:18" x14ac:dyDescent="0.2">
      <c r="A197" s="72" t="s">
        <v>714</v>
      </c>
      <c r="B197" s="66" t="s">
        <v>715</v>
      </c>
      <c r="C197" s="67">
        <v>58</v>
      </c>
      <c r="D197" s="67" t="s">
        <v>328</v>
      </c>
      <c r="E197" s="71">
        <v>0.88319991186857505</v>
      </c>
      <c r="F197" s="68">
        <v>69.708029197080293</v>
      </c>
      <c r="G197" s="71">
        <v>0.83093615882245897</v>
      </c>
      <c r="H197" s="68">
        <v>60.2919708029197</v>
      </c>
      <c r="I197" s="71">
        <v>0.82036249140877604</v>
      </c>
      <c r="J197" s="68">
        <v>36.496350364963497</v>
      </c>
      <c r="K197" s="71">
        <v>0.87362566112814299</v>
      </c>
      <c r="L197" s="68">
        <v>50.510948905109501</v>
      </c>
      <c r="M197" s="71">
        <v>1</v>
      </c>
      <c r="N197" s="68">
        <v>100</v>
      </c>
      <c r="O197" s="71">
        <v>0.89107524798349902</v>
      </c>
      <c r="P197" s="68">
        <v>79.383712399119602</v>
      </c>
      <c r="Q197" s="71"/>
      <c r="R197" s="68"/>
    </row>
    <row r="198" spans="1:18" x14ac:dyDescent="0.2">
      <c r="A198" s="72" t="s">
        <v>716</v>
      </c>
      <c r="B198" s="66" t="s">
        <v>717</v>
      </c>
      <c r="C198" s="67">
        <v>58</v>
      </c>
      <c r="D198" s="67" t="s">
        <v>328</v>
      </c>
      <c r="E198" s="71">
        <v>0.86283928852591796</v>
      </c>
      <c r="F198" s="68">
        <v>62.627737226277397</v>
      </c>
      <c r="G198" s="71">
        <v>0.84543038285964001</v>
      </c>
      <c r="H198" s="68">
        <v>67.883211678832097</v>
      </c>
      <c r="I198" s="71">
        <v>0.96037122468603398</v>
      </c>
      <c r="J198" s="68">
        <v>80.072992700729898</v>
      </c>
      <c r="K198" s="71">
        <v>0.873508473476446</v>
      </c>
      <c r="L198" s="68">
        <v>50.364963503649598</v>
      </c>
      <c r="M198" s="71">
        <v>0.67973856209150296</v>
      </c>
      <c r="N198" s="68">
        <v>40.0738007380074</v>
      </c>
      <c r="O198" s="71">
        <v>0.95514779951596596</v>
      </c>
      <c r="P198" s="68">
        <v>94.130594277329394</v>
      </c>
      <c r="Q198" s="71"/>
      <c r="R198" s="68"/>
    </row>
    <row r="199" spans="1:18" x14ac:dyDescent="0.2">
      <c r="A199" s="72" t="s">
        <v>718</v>
      </c>
      <c r="B199" s="66" t="s">
        <v>719</v>
      </c>
      <c r="C199" s="67">
        <v>58</v>
      </c>
      <c r="D199" s="67" t="s">
        <v>328</v>
      </c>
      <c r="E199" s="71">
        <v>0.84567514887220796</v>
      </c>
      <c r="F199" s="68">
        <v>56.9343065693431</v>
      </c>
      <c r="G199" s="71">
        <v>0.81813429148999794</v>
      </c>
      <c r="H199" s="68">
        <v>54.817518248175197</v>
      </c>
      <c r="I199" s="71">
        <v>0.92935950177153603</v>
      </c>
      <c r="J199" s="68">
        <v>67.591240875912405</v>
      </c>
      <c r="K199" s="71">
        <v>0.84379210335121302</v>
      </c>
      <c r="L199" s="68">
        <v>41.970802919707999</v>
      </c>
      <c r="M199" s="71">
        <v>0.69934640522875802</v>
      </c>
      <c r="N199" s="68">
        <v>42.287822878228802</v>
      </c>
      <c r="O199" s="71">
        <v>0.93774344251953401</v>
      </c>
      <c r="P199" s="68">
        <v>91.636096845194402</v>
      </c>
      <c r="Q199" s="71"/>
      <c r="R199" s="68"/>
    </row>
    <row r="200" spans="1:18" x14ac:dyDescent="0.2">
      <c r="A200" s="72" t="s">
        <v>720</v>
      </c>
      <c r="B200" s="66" t="s">
        <v>721</v>
      </c>
      <c r="C200" s="67">
        <v>58</v>
      </c>
      <c r="D200" s="67" t="s">
        <v>328</v>
      </c>
      <c r="E200" s="71">
        <v>0.72863639198947805</v>
      </c>
      <c r="F200" s="68">
        <v>34.014598540145997</v>
      </c>
      <c r="G200" s="71">
        <v>0.76631784247329005</v>
      </c>
      <c r="H200" s="68">
        <v>34.525547445255498</v>
      </c>
      <c r="I200" s="71">
        <v>0.86088375649203996</v>
      </c>
      <c r="J200" s="68">
        <v>44.014598540145997</v>
      </c>
      <c r="K200" s="71">
        <v>0.73989443548453204</v>
      </c>
      <c r="L200" s="68">
        <v>19.197080291970799</v>
      </c>
      <c r="M200" s="71">
        <v>0.69281045751633996</v>
      </c>
      <c r="N200" s="68">
        <v>41.476014760147599</v>
      </c>
      <c r="O200" s="71">
        <v>0.58327546798118801</v>
      </c>
      <c r="P200" s="68">
        <v>31.8415260454879</v>
      </c>
      <c r="Q200" s="71"/>
      <c r="R200" s="68"/>
    </row>
    <row r="201" spans="1:18" x14ac:dyDescent="0.2">
      <c r="A201" s="72" t="s">
        <v>722</v>
      </c>
      <c r="B201" s="66" t="s">
        <v>723</v>
      </c>
      <c r="C201" s="67">
        <v>58</v>
      </c>
      <c r="D201" s="67" t="s">
        <v>328</v>
      </c>
      <c r="E201" s="71">
        <v>0.73146493664428902</v>
      </c>
      <c r="F201" s="68">
        <v>34.598540145985403</v>
      </c>
      <c r="G201" s="71">
        <v>0.75124537186290496</v>
      </c>
      <c r="H201" s="68">
        <v>30.583941605839399</v>
      </c>
      <c r="I201" s="71">
        <v>0.80785667712989195</v>
      </c>
      <c r="J201" s="68">
        <v>35.182481751824803</v>
      </c>
      <c r="K201" s="71">
        <v>0.82437453476343003</v>
      </c>
      <c r="L201" s="68">
        <v>37.2262773722628</v>
      </c>
      <c r="M201" s="71">
        <v>0.47712418300653597</v>
      </c>
      <c r="N201" s="68">
        <v>16.6051660516605</v>
      </c>
      <c r="O201" s="71">
        <v>0.79672391645868001</v>
      </c>
      <c r="P201" s="68">
        <v>60.6749816581071</v>
      </c>
      <c r="Q201" s="71"/>
      <c r="R201" s="68"/>
    </row>
    <row r="202" spans="1:18" x14ac:dyDescent="0.2">
      <c r="A202" s="72" t="s">
        <v>724</v>
      </c>
      <c r="B202" s="66" t="s">
        <v>725</v>
      </c>
      <c r="C202" s="67">
        <v>58</v>
      </c>
      <c r="D202" s="67" t="s">
        <v>328</v>
      </c>
      <c r="E202" s="71">
        <v>0.78779850122758199</v>
      </c>
      <c r="F202" s="68">
        <v>45.401459854014597</v>
      </c>
      <c r="G202" s="71">
        <v>0.79996832968283704</v>
      </c>
      <c r="H202" s="68">
        <v>47.445255474452601</v>
      </c>
      <c r="I202" s="71">
        <v>0.95455499866761295</v>
      </c>
      <c r="J202" s="68">
        <v>77.007299270073005</v>
      </c>
      <c r="K202" s="71">
        <v>0.84915315005161496</v>
      </c>
      <c r="L202" s="68">
        <v>43.649635036496299</v>
      </c>
      <c r="M202" s="71">
        <v>0.44444444444444497</v>
      </c>
      <c r="N202" s="68">
        <v>13.136531365313701</v>
      </c>
      <c r="O202" s="71">
        <v>0.89087158329139804</v>
      </c>
      <c r="P202" s="68">
        <v>79.236977256052796</v>
      </c>
      <c r="Q202" s="71"/>
      <c r="R202" s="68"/>
    </row>
    <row r="203" spans="1:18" x14ac:dyDescent="0.2">
      <c r="A203" s="72" t="s">
        <v>726</v>
      </c>
      <c r="B203" s="66" t="s">
        <v>727</v>
      </c>
      <c r="C203" s="67">
        <v>58</v>
      </c>
      <c r="D203" s="67" t="s">
        <v>328</v>
      </c>
      <c r="E203" s="71">
        <v>0.688094702090572</v>
      </c>
      <c r="F203" s="68">
        <v>26.350364963503601</v>
      </c>
      <c r="G203" s="71">
        <v>0.758486830734732</v>
      </c>
      <c r="H203" s="68">
        <v>32.554744525547399</v>
      </c>
      <c r="I203" s="71">
        <v>0.87048657955180697</v>
      </c>
      <c r="J203" s="68">
        <v>46.423357664233599</v>
      </c>
      <c r="K203" s="71">
        <v>0.66944850155614799</v>
      </c>
      <c r="L203" s="68">
        <v>10.0729927007299</v>
      </c>
      <c r="M203" s="71">
        <v>0.39869281045751598</v>
      </c>
      <c r="N203" s="68">
        <v>9.9630996309963091</v>
      </c>
      <c r="O203" s="71">
        <v>0.74335878815265599</v>
      </c>
      <c r="P203" s="68">
        <v>52.677916360968403</v>
      </c>
      <c r="Q203" s="71"/>
      <c r="R203" s="68"/>
    </row>
    <row r="204" spans="1:18" x14ac:dyDescent="0.2">
      <c r="A204" s="72" t="s">
        <v>728</v>
      </c>
      <c r="B204" s="66" t="s">
        <v>729</v>
      </c>
      <c r="C204" s="67">
        <v>58</v>
      </c>
      <c r="D204" s="67" t="s">
        <v>328</v>
      </c>
      <c r="E204" s="71">
        <v>0.63895322853242598</v>
      </c>
      <c r="F204" s="68">
        <v>18.3211678832117</v>
      </c>
      <c r="G204" s="71">
        <v>0.65944456198586598</v>
      </c>
      <c r="H204" s="68">
        <v>14.1605839416058</v>
      </c>
      <c r="I204" s="71">
        <v>0.79772355969309905</v>
      </c>
      <c r="J204" s="68">
        <v>33.576642335766401</v>
      </c>
      <c r="K204" s="71">
        <v>0.79947246429260299</v>
      </c>
      <c r="L204" s="68">
        <v>31.5328467153285</v>
      </c>
      <c r="M204" s="71">
        <v>0.35294117647058798</v>
      </c>
      <c r="N204" s="68">
        <v>7.0848708487084897</v>
      </c>
      <c r="O204" s="71">
        <v>0.58518438021997099</v>
      </c>
      <c r="P204" s="68">
        <v>32.355099046221603</v>
      </c>
      <c r="Q204" s="71"/>
      <c r="R204" s="68"/>
    </row>
    <row r="205" spans="1:18" x14ac:dyDescent="0.2">
      <c r="A205" s="72" t="s">
        <v>730</v>
      </c>
      <c r="B205" s="66" t="s">
        <v>731</v>
      </c>
      <c r="C205" s="67">
        <v>58</v>
      </c>
      <c r="D205" s="67" t="s">
        <v>328</v>
      </c>
      <c r="E205" s="71">
        <v>0.88632304582509702</v>
      </c>
      <c r="F205" s="68">
        <v>70.510948905109501</v>
      </c>
      <c r="G205" s="71">
        <v>0.82907247704315501</v>
      </c>
      <c r="H205" s="68">
        <v>59.416058394160601</v>
      </c>
      <c r="I205" s="71">
        <v>0.92470256098673098</v>
      </c>
      <c r="J205" s="68">
        <v>65.620437956204398</v>
      </c>
      <c r="K205" s="71">
        <v>0.923121712781384</v>
      </c>
      <c r="L205" s="68">
        <v>65.474452554744502</v>
      </c>
      <c r="M205" s="71">
        <v>0.81045751633986896</v>
      </c>
      <c r="N205" s="68">
        <v>54.022140221402204</v>
      </c>
      <c r="O205" s="71">
        <v>0.94426096197434695</v>
      </c>
      <c r="P205" s="68">
        <v>92.956713132795301</v>
      </c>
      <c r="Q205" s="71"/>
      <c r="R205" s="68"/>
    </row>
    <row r="206" spans="1:18" x14ac:dyDescent="0.2">
      <c r="A206" s="72" t="s">
        <v>732</v>
      </c>
      <c r="B206" s="66" t="s">
        <v>733</v>
      </c>
      <c r="C206" s="67">
        <v>58</v>
      </c>
      <c r="D206" s="67" t="s">
        <v>328</v>
      </c>
      <c r="E206" s="71">
        <v>0.80646527814682001</v>
      </c>
      <c r="F206" s="68">
        <v>48.6131386861314</v>
      </c>
      <c r="G206" s="71">
        <v>0.78309790285885095</v>
      </c>
      <c r="H206" s="68">
        <v>41.0948905109489</v>
      </c>
      <c r="I206" s="71">
        <v>0.92091902697550199</v>
      </c>
      <c r="J206" s="68">
        <v>63.868613138686101</v>
      </c>
      <c r="K206" s="71">
        <v>0.85156819306070097</v>
      </c>
      <c r="L206" s="68">
        <v>44.233576642335798</v>
      </c>
      <c r="M206" s="71">
        <v>0.81045751633986896</v>
      </c>
      <c r="N206" s="68">
        <v>54.022140221402204</v>
      </c>
      <c r="O206" s="71">
        <v>0.66628375149917896</v>
      </c>
      <c r="P206" s="68">
        <v>42.479823917828298</v>
      </c>
      <c r="Q206" s="71"/>
      <c r="R206" s="68"/>
    </row>
    <row r="207" spans="1:18" x14ac:dyDescent="0.2">
      <c r="A207" s="72" t="s">
        <v>535</v>
      </c>
      <c r="B207" s="66" t="s">
        <v>734</v>
      </c>
      <c r="C207" s="67">
        <v>58</v>
      </c>
      <c r="D207" s="67" t="s">
        <v>328</v>
      </c>
      <c r="E207" s="71">
        <v>0.79576112607179705</v>
      </c>
      <c r="F207" s="68">
        <v>46.6423357664234</v>
      </c>
      <c r="G207" s="71">
        <v>0.698476119373453</v>
      </c>
      <c r="H207" s="68">
        <v>19.562043795620401</v>
      </c>
      <c r="I207" s="71">
        <v>0.95236314632102204</v>
      </c>
      <c r="J207" s="68">
        <v>76.204379562043798</v>
      </c>
      <c r="K207" s="71">
        <v>0.87162513107172301</v>
      </c>
      <c r="L207" s="68">
        <v>49.7080291970803</v>
      </c>
      <c r="M207" s="71">
        <v>0.56862745098039202</v>
      </c>
      <c r="N207" s="68">
        <v>27.601476014760099</v>
      </c>
      <c r="O207" s="71">
        <v>0.88771378261239398</v>
      </c>
      <c r="P207" s="68">
        <v>78.503301540718994</v>
      </c>
      <c r="Q207" s="71"/>
      <c r="R207" s="68"/>
    </row>
    <row r="208" spans="1:18" x14ac:dyDescent="0.2">
      <c r="A208" s="72" t="s">
        <v>735</v>
      </c>
      <c r="B208" s="66" t="s">
        <v>736</v>
      </c>
      <c r="C208" s="67">
        <v>58</v>
      </c>
      <c r="D208" s="67" t="s">
        <v>328</v>
      </c>
      <c r="E208" s="71">
        <v>0.91261229033133495</v>
      </c>
      <c r="F208" s="68">
        <v>80.437956204379603</v>
      </c>
      <c r="G208" s="71">
        <v>0.84382656516300303</v>
      </c>
      <c r="H208" s="68">
        <v>67.007299270073005</v>
      </c>
      <c r="I208" s="71">
        <v>0.95544644903008502</v>
      </c>
      <c r="J208" s="68">
        <v>77.737226277372301</v>
      </c>
      <c r="K208" s="71">
        <v>0.91013162120326596</v>
      </c>
      <c r="L208" s="68">
        <v>61.897810218978101</v>
      </c>
      <c r="M208" s="71">
        <v>0.92156862745098</v>
      </c>
      <c r="N208" s="68">
        <v>68.560885608856097</v>
      </c>
      <c r="O208" s="71">
        <v>0.93208818880933997</v>
      </c>
      <c r="P208" s="68">
        <v>90.168745414526796</v>
      </c>
      <c r="Q208" s="71"/>
      <c r="R208" s="68"/>
    </row>
    <row r="209" spans="1:18" x14ac:dyDescent="0.2">
      <c r="A209" s="72" t="s">
        <v>737</v>
      </c>
      <c r="B209" s="66" t="s">
        <v>738</v>
      </c>
      <c r="C209" s="67">
        <v>58</v>
      </c>
      <c r="D209" s="67" t="s">
        <v>328</v>
      </c>
      <c r="E209" s="71">
        <v>0.92312095228421698</v>
      </c>
      <c r="F209" s="68">
        <v>84.817518248175205</v>
      </c>
      <c r="G209" s="71">
        <v>0.84375253875932699</v>
      </c>
      <c r="H209" s="68">
        <v>66.934306569343093</v>
      </c>
      <c r="I209" s="71">
        <v>0.97360695438313705</v>
      </c>
      <c r="J209" s="68">
        <v>86.6423357664234</v>
      </c>
      <c r="K209" s="71">
        <v>0.94387213605086695</v>
      </c>
      <c r="L209" s="68">
        <v>72.408759124087595</v>
      </c>
      <c r="M209" s="71">
        <v>0.92810457516339895</v>
      </c>
      <c r="N209" s="68">
        <v>69.446494464944607</v>
      </c>
      <c r="O209" s="71">
        <v>0.92626855706435296</v>
      </c>
      <c r="P209" s="68">
        <v>88.628026412325795</v>
      </c>
      <c r="Q209" s="71"/>
      <c r="R209" s="68"/>
    </row>
    <row r="210" spans="1:18" x14ac:dyDescent="0.2">
      <c r="A210" s="72" t="s">
        <v>739</v>
      </c>
      <c r="B210" s="66" t="s">
        <v>740</v>
      </c>
      <c r="C210" s="67">
        <v>58</v>
      </c>
      <c r="D210" s="67" t="s">
        <v>328</v>
      </c>
      <c r="E210" s="71">
        <v>0.85767790308230596</v>
      </c>
      <c r="F210" s="68">
        <v>60.583941605839399</v>
      </c>
      <c r="G210" s="71">
        <v>0.84176002185271803</v>
      </c>
      <c r="H210" s="68">
        <v>65.766423357664195</v>
      </c>
      <c r="I210" s="71">
        <v>0.943208604498051</v>
      </c>
      <c r="J210" s="68">
        <v>73.3576642335766</v>
      </c>
      <c r="K210" s="71">
        <v>0.915111014730697</v>
      </c>
      <c r="L210" s="68">
        <v>62.846715328467099</v>
      </c>
      <c r="M210" s="71">
        <v>0.71895424836601296</v>
      </c>
      <c r="N210" s="68">
        <v>45.092250922509201</v>
      </c>
      <c r="O210" s="71">
        <v>0.86935562596405103</v>
      </c>
      <c r="P210" s="68">
        <v>74.614820249449707</v>
      </c>
      <c r="Q210" s="71"/>
      <c r="R210" s="68"/>
    </row>
    <row r="211" spans="1:18" x14ac:dyDescent="0.2">
      <c r="A211" s="72" t="s">
        <v>741</v>
      </c>
      <c r="B211" s="66" t="s">
        <v>742</v>
      </c>
      <c r="C211" s="67">
        <v>58</v>
      </c>
      <c r="D211" s="67" t="s">
        <v>328</v>
      </c>
      <c r="E211" s="71">
        <v>0.89092894509675802</v>
      </c>
      <c r="F211" s="68">
        <v>72.189781021897801</v>
      </c>
      <c r="G211" s="71">
        <v>0.82773258579387698</v>
      </c>
      <c r="H211" s="68">
        <v>59.051094890510903</v>
      </c>
      <c r="I211" s="71">
        <v>0.909297329973204</v>
      </c>
      <c r="J211" s="68">
        <v>59.562043795620397</v>
      </c>
      <c r="K211" s="71">
        <v>0.83217999689836897</v>
      </c>
      <c r="L211" s="68">
        <v>39.197080291970799</v>
      </c>
      <c r="M211" s="71">
        <v>0.973856209150327</v>
      </c>
      <c r="N211" s="68">
        <v>78.523985239852394</v>
      </c>
      <c r="O211" s="71">
        <v>0.91157860366801302</v>
      </c>
      <c r="P211" s="68">
        <v>84.592809977989702</v>
      </c>
      <c r="Q211" s="71"/>
      <c r="R211" s="68"/>
    </row>
    <row r="212" spans="1:18" x14ac:dyDescent="0.2">
      <c r="A212" s="72" t="s">
        <v>743</v>
      </c>
      <c r="B212" s="66" t="s">
        <v>744</v>
      </c>
      <c r="C212" s="67">
        <v>58</v>
      </c>
      <c r="D212" s="67" t="s">
        <v>328</v>
      </c>
      <c r="E212" s="71">
        <v>0.91811999513263598</v>
      </c>
      <c r="F212" s="68">
        <v>82.7737226277372</v>
      </c>
      <c r="G212" s="71">
        <v>0.816893265798325</v>
      </c>
      <c r="H212" s="68">
        <v>54.306569343065703</v>
      </c>
      <c r="I212" s="71">
        <v>0.90036533635758798</v>
      </c>
      <c r="J212" s="68">
        <v>56.277372262773703</v>
      </c>
      <c r="K212" s="71">
        <v>0.92892075662776996</v>
      </c>
      <c r="L212" s="68">
        <v>67.737226277372301</v>
      </c>
      <c r="M212" s="71">
        <v>0.96078431372549</v>
      </c>
      <c r="N212" s="68">
        <v>75.571955719557195</v>
      </c>
      <c r="O212" s="71">
        <v>0.98363630315400596</v>
      </c>
      <c r="P212" s="68">
        <v>98.826118855465893</v>
      </c>
      <c r="Q212" s="71"/>
      <c r="R212" s="68"/>
    </row>
    <row r="213" spans="1:18" x14ac:dyDescent="0.2">
      <c r="A213" s="72" t="s">
        <v>745</v>
      </c>
      <c r="B213" s="66" t="s">
        <v>746</v>
      </c>
      <c r="C213" s="67">
        <v>58</v>
      </c>
      <c r="D213" s="67" t="s">
        <v>328</v>
      </c>
      <c r="E213" s="71">
        <v>0.87180626336895495</v>
      </c>
      <c r="F213" s="68">
        <v>64.963503649635001</v>
      </c>
      <c r="G213" s="71">
        <v>0.81493672494591596</v>
      </c>
      <c r="H213" s="68">
        <v>53.503649635036503</v>
      </c>
      <c r="I213" s="71">
        <v>0.94847026963693803</v>
      </c>
      <c r="J213" s="68">
        <v>74.890510948905103</v>
      </c>
      <c r="K213" s="71">
        <v>0.82764527953896605</v>
      </c>
      <c r="L213" s="68">
        <v>38.102189781021899</v>
      </c>
      <c r="M213" s="71">
        <v>0.79738562091503296</v>
      </c>
      <c r="N213" s="68">
        <v>52.693726937269403</v>
      </c>
      <c r="O213" s="71">
        <v>0.97059342180792196</v>
      </c>
      <c r="P213" s="68">
        <v>97.212032281731496</v>
      </c>
      <c r="Q213" s="71"/>
      <c r="R213" s="68"/>
    </row>
    <row r="214" spans="1:18" x14ac:dyDescent="0.2">
      <c r="A214" s="72" t="s">
        <v>747</v>
      </c>
      <c r="B214" s="66" t="s">
        <v>748</v>
      </c>
      <c r="C214" s="67">
        <v>58</v>
      </c>
      <c r="D214" s="67" t="s">
        <v>328</v>
      </c>
      <c r="E214" s="71">
        <v>0.81488376079524505</v>
      </c>
      <c r="F214" s="68">
        <v>50.364963503649598</v>
      </c>
      <c r="G214" s="71">
        <v>0.78545304862750598</v>
      </c>
      <c r="H214" s="68">
        <v>41.751824817518198</v>
      </c>
      <c r="I214" s="71">
        <v>0.891419820693785</v>
      </c>
      <c r="J214" s="68">
        <v>52.627737226277397</v>
      </c>
      <c r="K214" s="71">
        <v>0.78743897839838195</v>
      </c>
      <c r="L214" s="68">
        <v>28.686131386861302</v>
      </c>
      <c r="M214" s="71">
        <v>0.88235294117647101</v>
      </c>
      <c r="N214" s="68">
        <v>62.952029520295198</v>
      </c>
      <c r="O214" s="71">
        <v>0.72775401508008197</v>
      </c>
      <c r="P214" s="68">
        <v>50.696991929567098</v>
      </c>
      <c r="Q214" s="71"/>
      <c r="R214" s="68"/>
    </row>
    <row r="215" spans="1:18" x14ac:dyDescent="0.2">
      <c r="A215" s="72" t="s">
        <v>749</v>
      </c>
      <c r="B215" s="66" t="s">
        <v>750</v>
      </c>
      <c r="C215" s="67">
        <v>58</v>
      </c>
      <c r="D215" s="67" t="s">
        <v>328</v>
      </c>
      <c r="E215" s="71">
        <v>0.87881406264927997</v>
      </c>
      <c r="F215" s="68">
        <v>67.956204379562095</v>
      </c>
      <c r="G215" s="71">
        <v>0.80981371713758099</v>
      </c>
      <c r="H215" s="68">
        <v>51.167883211678799</v>
      </c>
      <c r="I215" s="71">
        <v>0.85285139796948095</v>
      </c>
      <c r="J215" s="68">
        <v>42.408759124087602</v>
      </c>
      <c r="K215" s="71">
        <v>0.90882089507605102</v>
      </c>
      <c r="L215" s="68">
        <v>61.3868613138686</v>
      </c>
      <c r="M215" s="71">
        <v>0.84967320261437895</v>
      </c>
      <c r="N215" s="68">
        <v>58.302583025830302</v>
      </c>
      <c r="O215" s="71">
        <v>0.97291110044890905</v>
      </c>
      <c r="P215" s="68">
        <v>97.505502567864994</v>
      </c>
      <c r="Q215" s="71"/>
      <c r="R215" s="68"/>
    </row>
    <row r="216" spans="1:18" x14ac:dyDescent="0.2">
      <c r="A216" s="72" t="s">
        <v>751</v>
      </c>
      <c r="B216" s="66" t="s">
        <v>752</v>
      </c>
      <c r="C216" s="67">
        <v>58</v>
      </c>
      <c r="D216" s="67" t="s">
        <v>328</v>
      </c>
      <c r="E216" s="71">
        <v>0.89016010077322405</v>
      </c>
      <c r="F216" s="68">
        <v>72.043795620438004</v>
      </c>
      <c r="G216" s="71">
        <v>0.83868256725952794</v>
      </c>
      <c r="H216" s="68">
        <v>64.014598540145997</v>
      </c>
      <c r="I216" s="71">
        <v>0.94178857311473296</v>
      </c>
      <c r="J216" s="68">
        <v>72.700729927007302</v>
      </c>
      <c r="K216" s="71">
        <v>0.92969719321375699</v>
      </c>
      <c r="L216" s="68">
        <v>68.029197080291993</v>
      </c>
      <c r="M216" s="71">
        <v>0.83006535947712401</v>
      </c>
      <c r="N216" s="68">
        <v>56.826568265682702</v>
      </c>
      <c r="O216" s="71">
        <v>0.91056681080097701</v>
      </c>
      <c r="P216" s="68">
        <v>84.3727072633896</v>
      </c>
      <c r="Q216" s="71"/>
      <c r="R216" s="68"/>
    </row>
    <row r="217" spans="1:18" x14ac:dyDescent="0.2">
      <c r="A217" s="72" t="s">
        <v>753</v>
      </c>
      <c r="B217" s="66" t="s">
        <v>754</v>
      </c>
      <c r="C217" s="67">
        <v>58</v>
      </c>
      <c r="D217" s="67" t="s">
        <v>328</v>
      </c>
      <c r="E217" s="71">
        <v>0.80609295440206696</v>
      </c>
      <c r="F217" s="68">
        <v>48.540145985401502</v>
      </c>
      <c r="G217" s="71">
        <v>0.81789318210000606</v>
      </c>
      <c r="H217" s="68">
        <v>54.671532846715301</v>
      </c>
      <c r="I217" s="71">
        <v>0.91373683188108401</v>
      </c>
      <c r="J217" s="68">
        <v>61.459854014598498</v>
      </c>
      <c r="K217" s="71">
        <v>0.80259121395023103</v>
      </c>
      <c r="L217" s="68">
        <v>32.262773722627699</v>
      </c>
      <c r="M217" s="71">
        <v>0.69934640522875802</v>
      </c>
      <c r="N217" s="68">
        <v>42.287822878228802</v>
      </c>
      <c r="O217" s="71">
        <v>0.79689713885025704</v>
      </c>
      <c r="P217" s="68">
        <v>60.748349229640503</v>
      </c>
      <c r="Q217" s="71"/>
      <c r="R217" s="68"/>
    </row>
    <row r="218" spans="1:18" x14ac:dyDescent="0.2">
      <c r="A218" s="72" t="s">
        <v>755</v>
      </c>
      <c r="B218" s="66" t="s">
        <v>756</v>
      </c>
      <c r="C218" s="67">
        <v>58</v>
      </c>
      <c r="D218" s="67" t="s">
        <v>328</v>
      </c>
      <c r="E218" s="71">
        <v>0.87509248317181898</v>
      </c>
      <c r="F218" s="68">
        <v>66.058394160583902</v>
      </c>
      <c r="G218" s="71">
        <v>0.80299771759615901</v>
      </c>
      <c r="H218" s="68">
        <v>48.467153284671497</v>
      </c>
      <c r="I218" s="71">
        <v>0.93462610882126396</v>
      </c>
      <c r="J218" s="68">
        <v>70.145985401459896</v>
      </c>
      <c r="K218" s="71">
        <v>0.87609399950170797</v>
      </c>
      <c r="L218" s="68">
        <v>51.240875912408796</v>
      </c>
      <c r="M218" s="71">
        <v>0.84313725490196101</v>
      </c>
      <c r="N218" s="68">
        <v>58.007380073800697</v>
      </c>
      <c r="O218" s="71">
        <v>0.91860733503800396</v>
      </c>
      <c r="P218" s="68">
        <v>86.426999266324302</v>
      </c>
      <c r="Q218" s="71"/>
      <c r="R218" s="68"/>
    </row>
    <row r="219" spans="1:18" x14ac:dyDescent="0.2">
      <c r="A219" s="72" t="s">
        <v>583</v>
      </c>
      <c r="B219" s="66" t="s">
        <v>757</v>
      </c>
      <c r="C219" s="67">
        <v>58</v>
      </c>
      <c r="D219" s="67" t="s">
        <v>328</v>
      </c>
      <c r="E219" s="71">
        <v>0.82531883802513895</v>
      </c>
      <c r="F219" s="68">
        <v>52.262773722627699</v>
      </c>
      <c r="G219" s="71">
        <v>0.81097514668036996</v>
      </c>
      <c r="H219" s="68">
        <v>51.751824817518198</v>
      </c>
      <c r="I219" s="71">
        <v>0.84833345205994704</v>
      </c>
      <c r="J219" s="68">
        <v>41.313868613138702</v>
      </c>
      <c r="K219" s="71">
        <v>0.93633733218460402</v>
      </c>
      <c r="L219" s="68">
        <v>69.927007299270102</v>
      </c>
      <c r="M219" s="71">
        <v>0.71241830065359402</v>
      </c>
      <c r="N219" s="68">
        <v>43.837638376383801</v>
      </c>
      <c r="O219" s="71">
        <v>0.81852995854717903</v>
      </c>
      <c r="P219" s="68">
        <v>65.957446808510596</v>
      </c>
      <c r="Q219" s="71"/>
      <c r="R219" s="68"/>
    </row>
    <row r="220" spans="1:18" x14ac:dyDescent="0.2">
      <c r="A220" s="72" t="s">
        <v>758</v>
      </c>
      <c r="B220" s="66" t="s">
        <v>759</v>
      </c>
      <c r="C220" s="67">
        <v>58</v>
      </c>
      <c r="D220" s="67" t="s">
        <v>328</v>
      </c>
      <c r="E220" s="71">
        <v>0.79846377643606703</v>
      </c>
      <c r="F220" s="68">
        <v>47.299270072992698</v>
      </c>
      <c r="G220" s="71">
        <v>0.79045987787022298</v>
      </c>
      <c r="H220" s="68">
        <v>43.649635036496299</v>
      </c>
      <c r="I220" s="71">
        <v>0.84227313256977399</v>
      </c>
      <c r="J220" s="68">
        <v>39.635036496350402</v>
      </c>
      <c r="K220" s="71">
        <v>0.83856584693829195</v>
      </c>
      <c r="L220" s="68">
        <v>40.948905109489097</v>
      </c>
      <c r="M220" s="71">
        <v>0.76470588235294101</v>
      </c>
      <c r="N220" s="68">
        <v>49.4464944649446</v>
      </c>
      <c r="O220" s="71">
        <v>0.756314142449104</v>
      </c>
      <c r="P220" s="68">
        <v>54.365370506236196</v>
      </c>
      <c r="Q220" s="71"/>
      <c r="R220" s="68"/>
    </row>
    <row r="221" spans="1:18" x14ac:dyDescent="0.2">
      <c r="A221" s="72" t="s">
        <v>760</v>
      </c>
      <c r="B221" s="66" t="s">
        <v>761</v>
      </c>
      <c r="C221" s="67">
        <v>58</v>
      </c>
      <c r="D221" s="67" t="s">
        <v>328</v>
      </c>
      <c r="E221" s="71">
        <v>0.70861810621650101</v>
      </c>
      <c r="F221" s="68">
        <v>29.489051094890499</v>
      </c>
      <c r="G221" s="71">
        <v>0.68078176154387904</v>
      </c>
      <c r="H221" s="68">
        <v>17.007299270072998</v>
      </c>
      <c r="I221" s="71">
        <v>0.89037913054874296</v>
      </c>
      <c r="J221" s="68">
        <v>52.262773722627699</v>
      </c>
      <c r="K221" s="71">
        <v>0.75132362345274595</v>
      </c>
      <c r="L221" s="68">
        <v>20.510948905109501</v>
      </c>
      <c r="M221" s="71">
        <v>0.75816993464052296</v>
      </c>
      <c r="N221" s="68">
        <v>48.634686346863496</v>
      </c>
      <c r="O221" s="71">
        <v>0.46243608089661398</v>
      </c>
      <c r="P221" s="68">
        <v>19.295671313279499</v>
      </c>
      <c r="Q221" s="71"/>
      <c r="R221" s="68"/>
    </row>
    <row r="222" spans="1:18" x14ac:dyDescent="0.2">
      <c r="A222" s="72" t="s">
        <v>535</v>
      </c>
      <c r="B222" s="66" t="s">
        <v>762</v>
      </c>
      <c r="C222" s="67">
        <v>58</v>
      </c>
      <c r="D222" s="67" t="s">
        <v>328</v>
      </c>
      <c r="E222" s="71">
        <v>0.77937265533740996</v>
      </c>
      <c r="F222" s="68">
        <v>43.795620437956202</v>
      </c>
      <c r="G222" s="71">
        <v>0.839577339833945</v>
      </c>
      <c r="H222" s="68">
        <v>64.4525547445255</v>
      </c>
      <c r="I222" s="71">
        <v>0.93075146644383799</v>
      </c>
      <c r="J222" s="68">
        <v>68.248175182481702</v>
      </c>
      <c r="K222" s="71">
        <v>0.81617566357527604</v>
      </c>
      <c r="L222" s="68">
        <v>35.182481751824803</v>
      </c>
      <c r="M222" s="71">
        <v>0.59477124183006502</v>
      </c>
      <c r="N222" s="68">
        <v>30.405904059040601</v>
      </c>
      <c r="O222" s="71">
        <v>0.71558756500392595</v>
      </c>
      <c r="P222" s="68">
        <v>49.0829053558327</v>
      </c>
      <c r="Q222" s="71"/>
      <c r="R222" s="68"/>
    </row>
    <row r="223" spans="1:18" x14ac:dyDescent="0.2">
      <c r="A223" s="72" t="s">
        <v>763</v>
      </c>
      <c r="B223" s="66" t="s">
        <v>764</v>
      </c>
      <c r="C223" s="67">
        <v>58</v>
      </c>
      <c r="D223" s="67" t="s">
        <v>328</v>
      </c>
      <c r="E223" s="71">
        <v>0.78230160198852805</v>
      </c>
      <c r="F223" s="68">
        <v>44.306569343065703</v>
      </c>
      <c r="G223" s="71">
        <v>0.83538011516474198</v>
      </c>
      <c r="H223" s="68">
        <v>62.408759124087602</v>
      </c>
      <c r="I223" s="71">
        <v>0.89592695912462095</v>
      </c>
      <c r="J223" s="68">
        <v>54.233576642335798</v>
      </c>
      <c r="K223" s="71">
        <v>0.88429559003396596</v>
      </c>
      <c r="L223" s="68">
        <v>53.941605839416098</v>
      </c>
      <c r="M223" s="71">
        <v>0.59477124183006502</v>
      </c>
      <c r="N223" s="68">
        <v>30.405904059040601</v>
      </c>
      <c r="O223" s="71">
        <v>0.70113410378924301</v>
      </c>
      <c r="P223" s="68">
        <v>47.615553925165102</v>
      </c>
      <c r="Q223" s="71"/>
      <c r="R223" s="68"/>
    </row>
    <row r="224" spans="1:18" x14ac:dyDescent="0.2">
      <c r="A224" s="72" t="s">
        <v>765</v>
      </c>
      <c r="B224" s="66" t="s">
        <v>766</v>
      </c>
      <c r="C224" s="67">
        <v>58</v>
      </c>
      <c r="D224" s="67" t="s">
        <v>328</v>
      </c>
      <c r="E224" s="71">
        <v>0.63812009969876604</v>
      </c>
      <c r="F224" s="68">
        <v>18.102189781021899</v>
      </c>
      <c r="G224" s="71">
        <v>0.69610135743461199</v>
      </c>
      <c r="H224" s="68">
        <v>19.197080291970799</v>
      </c>
      <c r="I224" s="71">
        <v>0.70712191580121297</v>
      </c>
      <c r="J224" s="68">
        <v>19.197080291970799</v>
      </c>
      <c r="K224" s="71">
        <v>0.75840838996784199</v>
      </c>
      <c r="L224" s="68">
        <v>22.116788321167899</v>
      </c>
      <c r="M224" s="71">
        <v>0.62745098039215697</v>
      </c>
      <c r="N224" s="68">
        <v>33.800738007380097</v>
      </c>
      <c r="O224" s="71">
        <v>0.40151785489800701</v>
      </c>
      <c r="P224" s="68">
        <v>14.600146735143101</v>
      </c>
      <c r="Q224" s="71"/>
      <c r="R224" s="68"/>
    </row>
    <row r="225" spans="1:18" x14ac:dyDescent="0.2">
      <c r="A225" s="72" t="s">
        <v>767</v>
      </c>
      <c r="B225" s="66" t="s">
        <v>768</v>
      </c>
      <c r="C225" s="67">
        <v>58</v>
      </c>
      <c r="D225" s="67" t="s">
        <v>328</v>
      </c>
      <c r="E225" s="71">
        <v>0.91780683950472397</v>
      </c>
      <c r="F225" s="68">
        <v>82.627737226277404</v>
      </c>
      <c r="G225" s="71">
        <v>0.820059229850025</v>
      </c>
      <c r="H225" s="68">
        <v>55.620437956204398</v>
      </c>
      <c r="I225" s="71">
        <v>0.97420332350427297</v>
      </c>
      <c r="J225" s="68">
        <v>87.080291970802904</v>
      </c>
      <c r="K225" s="71">
        <v>0.936696008705453</v>
      </c>
      <c r="L225" s="68">
        <v>70.072992700729898</v>
      </c>
      <c r="M225" s="71">
        <v>0.90196078431372495</v>
      </c>
      <c r="N225" s="68">
        <v>65.977859778597804</v>
      </c>
      <c r="O225" s="71">
        <v>0.95611485115014405</v>
      </c>
      <c r="P225" s="68">
        <v>94.350696991929595</v>
      </c>
      <c r="Q225" s="71"/>
      <c r="R225" s="68"/>
    </row>
    <row r="226" spans="1:18" x14ac:dyDescent="0.2">
      <c r="A226" s="72" t="s">
        <v>769</v>
      </c>
      <c r="B226" s="66" t="s">
        <v>770</v>
      </c>
      <c r="C226" s="67">
        <v>58</v>
      </c>
      <c r="D226" s="67" t="s">
        <v>328</v>
      </c>
      <c r="E226" s="71">
        <v>0.80395224438810298</v>
      </c>
      <c r="F226" s="68">
        <v>48.175182481751797</v>
      </c>
      <c r="G226" s="71">
        <v>0.80932771209301202</v>
      </c>
      <c r="H226" s="68">
        <v>50.802919708029201</v>
      </c>
      <c r="I226" s="71">
        <v>0.91512846181846397</v>
      </c>
      <c r="J226" s="68">
        <v>61.970802919707999</v>
      </c>
      <c r="K226" s="71">
        <v>0.82317357204765496</v>
      </c>
      <c r="L226" s="68">
        <v>37.007299270072998</v>
      </c>
      <c r="M226" s="71">
        <v>0.56862745098039202</v>
      </c>
      <c r="N226" s="68">
        <v>27.601476014760099</v>
      </c>
      <c r="O226" s="71">
        <v>0.90350402500099103</v>
      </c>
      <c r="P226" s="68">
        <v>82.611885546588397</v>
      </c>
      <c r="Q226" s="71"/>
      <c r="R226" s="68"/>
    </row>
    <row r="227" spans="1:18" x14ac:dyDescent="0.2">
      <c r="A227" s="72" t="s">
        <v>771</v>
      </c>
      <c r="B227" s="66" t="s">
        <v>772</v>
      </c>
      <c r="C227" s="67">
        <v>58</v>
      </c>
      <c r="D227" s="67" t="s">
        <v>328</v>
      </c>
      <c r="E227" s="71">
        <v>0.85367680300599202</v>
      </c>
      <c r="F227" s="68">
        <v>59.343065693430702</v>
      </c>
      <c r="G227" s="71">
        <v>0.78621337034086602</v>
      </c>
      <c r="H227" s="68">
        <v>41.970802919707999</v>
      </c>
      <c r="I227" s="71">
        <v>0.94087589721196796</v>
      </c>
      <c r="J227" s="68">
        <v>72.262773722627699</v>
      </c>
      <c r="K227" s="71">
        <v>0.89969863306710696</v>
      </c>
      <c r="L227" s="68">
        <v>58.686131386861298</v>
      </c>
      <c r="M227" s="71">
        <v>0.73856209150326801</v>
      </c>
      <c r="N227" s="68">
        <v>46.863468634686299</v>
      </c>
      <c r="O227" s="71">
        <v>0.90303402290675305</v>
      </c>
      <c r="P227" s="68">
        <v>82.538517975055001</v>
      </c>
      <c r="Q227" s="71"/>
      <c r="R227" s="68"/>
    </row>
    <row r="228" spans="1:18" x14ac:dyDescent="0.2">
      <c r="A228" s="72" t="s">
        <v>773</v>
      </c>
      <c r="B228" s="66" t="s">
        <v>774</v>
      </c>
      <c r="C228" s="67">
        <v>58</v>
      </c>
      <c r="D228" s="67" t="s">
        <v>328</v>
      </c>
      <c r="E228" s="71">
        <v>0.80552915514256296</v>
      </c>
      <c r="F228" s="68">
        <v>48.394160583941598</v>
      </c>
      <c r="G228" s="71">
        <v>0.73345530796945302</v>
      </c>
      <c r="H228" s="68">
        <v>26.496350364963501</v>
      </c>
      <c r="I228" s="71">
        <v>0.87220818056778304</v>
      </c>
      <c r="J228" s="68">
        <v>47.080291970802897</v>
      </c>
      <c r="K228" s="71">
        <v>0.75359647582363298</v>
      </c>
      <c r="L228" s="68">
        <v>21.021897810218999</v>
      </c>
      <c r="M228" s="71">
        <v>0.77124183006535996</v>
      </c>
      <c r="N228" s="68">
        <v>50.332103321033202</v>
      </c>
      <c r="O228" s="71">
        <v>0.89714398128658501</v>
      </c>
      <c r="P228" s="68">
        <v>81.584739545121096</v>
      </c>
      <c r="Q228" s="71"/>
      <c r="R228" s="68"/>
    </row>
    <row r="229" spans="1:18" x14ac:dyDescent="0.2">
      <c r="A229" s="72" t="s">
        <v>775</v>
      </c>
      <c r="B229" s="66" t="s">
        <v>776</v>
      </c>
      <c r="C229" s="67">
        <v>58</v>
      </c>
      <c r="D229" s="67" t="s">
        <v>328</v>
      </c>
      <c r="E229" s="71">
        <v>0.82062021851118705</v>
      </c>
      <c r="F229" s="68">
        <v>51.0948905109489</v>
      </c>
      <c r="G229" s="71">
        <v>0.80088024739392905</v>
      </c>
      <c r="H229" s="68">
        <v>47.810218978102199</v>
      </c>
      <c r="I229" s="71">
        <v>0.77517116204472902</v>
      </c>
      <c r="J229" s="68">
        <v>30.218978102189801</v>
      </c>
      <c r="K229" s="71">
        <v>0.882807560296896</v>
      </c>
      <c r="L229" s="68">
        <v>53.430656934306597</v>
      </c>
      <c r="M229" s="71">
        <v>0.71241830065359402</v>
      </c>
      <c r="N229" s="68">
        <v>43.837638376383801</v>
      </c>
      <c r="O229" s="71">
        <v>0.93182382216678505</v>
      </c>
      <c r="P229" s="68">
        <v>90.0953778429934</v>
      </c>
      <c r="Q229" s="71"/>
      <c r="R229" s="68"/>
    </row>
    <row r="230" spans="1:18" x14ac:dyDescent="0.2">
      <c r="A230" s="72" t="s">
        <v>777</v>
      </c>
      <c r="B230" s="66" t="s">
        <v>778</v>
      </c>
      <c r="C230" s="67">
        <v>58</v>
      </c>
      <c r="D230" s="67" t="s">
        <v>328</v>
      </c>
      <c r="E230" s="71">
        <v>0.85311430951079004</v>
      </c>
      <c r="F230" s="68">
        <v>59.051094890510903</v>
      </c>
      <c r="G230" s="71">
        <v>0.80036819005723603</v>
      </c>
      <c r="H230" s="68">
        <v>47.664233576642303</v>
      </c>
      <c r="I230" s="71">
        <v>0.90749881035173596</v>
      </c>
      <c r="J230" s="68">
        <v>59.124087591240901</v>
      </c>
      <c r="K230" s="71">
        <v>0.81298256948784997</v>
      </c>
      <c r="L230" s="68">
        <v>34.4525547445255</v>
      </c>
      <c r="M230" s="71">
        <v>0.77777777777777801</v>
      </c>
      <c r="N230" s="68">
        <v>50.7011070110701</v>
      </c>
      <c r="O230" s="71">
        <v>0.96694419987934999</v>
      </c>
      <c r="P230" s="68">
        <v>96.845194424064601</v>
      </c>
      <c r="Q230" s="71"/>
      <c r="R230" s="68"/>
    </row>
    <row r="231" spans="1:18" x14ac:dyDescent="0.2">
      <c r="A231" s="72" t="s">
        <v>779</v>
      </c>
      <c r="B231" s="66" t="s">
        <v>780</v>
      </c>
      <c r="C231" s="67">
        <v>58</v>
      </c>
      <c r="D231" s="67" t="s">
        <v>328</v>
      </c>
      <c r="E231" s="71">
        <v>0.75770719519486895</v>
      </c>
      <c r="F231" s="68">
        <v>39.635036496350402</v>
      </c>
      <c r="G231" s="71">
        <v>0.71211929550526298</v>
      </c>
      <c r="H231" s="68">
        <v>21.970802919707999</v>
      </c>
      <c r="I231" s="71">
        <v>0.84279334514091897</v>
      </c>
      <c r="J231" s="68">
        <v>39.927007299270102</v>
      </c>
      <c r="K231" s="71">
        <v>0.74121041458696602</v>
      </c>
      <c r="L231" s="68">
        <v>19.416058394160601</v>
      </c>
      <c r="M231" s="71">
        <v>0.68627450980392102</v>
      </c>
      <c r="N231" s="68">
        <v>40.811808118081203</v>
      </c>
      <c r="O231" s="71">
        <v>0.806138410937278</v>
      </c>
      <c r="P231" s="68">
        <v>62.876008804108601</v>
      </c>
      <c r="Q231" s="71"/>
      <c r="R231" s="68"/>
    </row>
    <row r="232" spans="1:18" x14ac:dyDescent="0.2">
      <c r="A232" s="72" t="s">
        <v>781</v>
      </c>
      <c r="B232" s="66" t="s">
        <v>782</v>
      </c>
      <c r="C232" s="67">
        <v>58</v>
      </c>
      <c r="D232" s="67" t="s">
        <v>328</v>
      </c>
      <c r="E232" s="71">
        <v>0.75376311167455601</v>
      </c>
      <c r="F232" s="68">
        <v>38.759124087591204</v>
      </c>
      <c r="G232" s="71">
        <v>0.74717664410197804</v>
      </c>
      <c r="H232" s="68">
        <v>29.781021897810199</v>
      </c>
      <c r="I232" s="71">
        <v>0.89860083151923098</v>
      </c>
      <c r="J232" s="68">
        <v>55.401459854014597</v>
      </c>
      <c r="K232" s="71">
        <v>0.74449110084511905</v>
      </c>
      <c r="L232" s="68">
        <v>19.8540145985401</v>
      </c>
      <c r="M232" s="71">
        <v>0.60130718954248297</v>
      </c>
      <c r="N232" s="68">
        <v>31.512915129151299</v>
      </c>
      <c r="O232" s="71">
        <v>0.77723979236396701</v>
      </c>
      <c r="P232" s="68">
        <v>57.520176082171702</v>
      </c>
      <c r="Q232" s="71"/>
      <c r="R232" s="68"/>
    </row>
    <row r="233" spans="1:18" x14ac:dyDescent="0.2">
      <c r="A233" s="72" t="s">
        <v>783</v>
      </c>
      <c r="B233" s="66" t="s">
        <v>784</v>
      </c>
      <c r="C233" s="67">
        <v>58</v>
      </c>
      <c r="D233" s="67" t="s">
        <v>328</v>
      </c>
      <c r="E233" s="71">
        <v>0.78044258332733796</v>
      </c>
      <c r="F233" s="68">
        <v>43.941605839416098</v>
      </c>
      <c r="G233" s="71">
        <v>0.77802667003622705</v>
      </c>
      <c r="H233" s="68">
        <v>38.978102189780998</v>
      </c>
      <c r="I233" s="71">
        <v>0.88305955515217305</v>
      </c>
      <c r="J233" s="68">
        <v>50.072992700729898</v>
      </c>
      <c r="K233" s="71">
        <v>0.76886829859362704</v>
      </c>
      <c r="L233" s="68">
        <v>24.1605839416058</v>
      </c>
      <c r="M233" s="71">
        <v>0.60784313725490202</v>
      </c>
      <c r="N233" s="68">
        <v>31.9557195571956</v>
      </c>
      <c r="O233" s="71">
        <v>0.86441525559975896</v>
      </c>
      <c r="P233" s="68">
        <v>73.514306676448996</v>
      </c>
      <c r="Q233" s="71"/>
      <c r="R233" s="68"/>
    </row>
    <row r="234" spans="1:18" x14ac:dyDescent="0.2">
      <c r="A234" s="72" t="s">
        <v>785</v>
      </c>
      <c r="B234" s="66" t="s">
        <v>786</v>
      </c>
      <c r="C234" s="67">
        <v>58</v>
      </c>
      <c r="D234" s="67" t="s">
        <v>328</v>
      </c>
      <c r="E234" s="71">
        <v>0.754994700084619</v>
      </c>
      <c r="F234" s="68">
        <v>38.9051094890511</v>
      </c>
      <c r="G234" s="71">
        <v>0.71454954356572498</v>
      </c>
      <c r="H234" s="68">
        <v>22.3357664233577</v>
      </c>
      <c r="I234" s="71">
        <v>0.88127985335768999</v>
      </c>
      <c r="J234" s="68">
        <v>49.489051094890499</v>
      </c>
      <c r="K234" s="71">
        <v>0.68615617691317599</v>
      </c>
      <c r="L234" s="68">
        <v>12.043795620438001</v>
      </c>
      <c r="M234" s="71">
        <v>0.69281045751633996</v>
      </c>
      <c r="N234" s="68">
        <v>41.476014760147599</v>
      </c>
      <c r="O234" s="71">
        <v>0.80017746907016196</v>
      </c>
      <c r="P234" s="68">
        <v>61.335289801907599</v>
      </c>
      <c r="Q234" s="71"/>
      <c r="R234" s="68"/>
    </row>
    <row r="235" spans="1:18" x14ac:dyDescent="0.2">
      <c r="A235" s="72" t="s">
        <v>787</v>
      </c>
      <c r="B235" s="66" t="s">
        <v>788</v>
      </c>
      <c r="C235" s="67">
        <v>58</v>
      </c>
      <c r="D235" s="67" t="s">
        <v>328</v>
      </c>
      <c r="E235" s="71">
        <v>0.87706174159386197</v>
      </c>
      <c r="F235" s="68">
        <v>66.6423357664234</v>
      </c>
      <c r="G235" s="71">
        <v>0.81407917140393404</v>
      </c>
      <c r="H235" s="68">
        <v>53.0656934306569</v>
      </c>
      <c r="I235" s="71">
        <v>0.98432855423874299</v>
      </c>
      <c r="J235" s="68">
        <v>92.262773722627699</v>
      </c>
      <c r="K235" s="71">
        <v>0.84753463466095502</v>
      </c>
      <c r="L235" s="68">
        <v>43.0656934306569</v>
      </c>
      <c r="M235" s="71">
        <v>0.83006535947712401</v>
      </c>
      <c r="N235" s="68">
        <v>56.826568265682702</v>
      </c>
      <c r="O235" s="71">
        <v>0.90930098818855298</v>
      </c>
      <c r="P235" s="68">
        <v>83.785766691122504</v>
      </c>
      <c r="Q235" s="71"/>
      <c r="R235" s="68"/>
    </row>
    <row r="236" spans="1:18" x14ac:dyDescent="0.2">
      <c r="A236" s="72" t="s">
        <v>789</v>
      </c>
      <c r="B236" s="66" t="s">
        <v>790</v>
      </c>
      <c r="C236" s="67">
        <v>58</v>
      </c>
      <c r="D236" s="67" t="s">
        <v>328</v>
      </c>
      <c r="E236" s="71">
        <v>0.85086947126414503</v>
      </c>
      <c r="F236" s="68">
        <v>58.248175182481802</v>
      </c>
      <c r="G236" s="71">
        <v>0.77816797717551101</v>
      </c>
      <c r="H236" s="68">
        <v>39.124087591240901</v>
      </c>
      <c r="I236" s="71">
        <v>0.91740163535636698</v>
      </c>
      <c r="J236" s="68">
        <v>62.481751824817501</v>
      </c>
      <c r="K236" s="71">
        <v>0.76242963571454503</v>
      </c>
      <c r="L236" s="68">
        <v>23.0656934306569</v>
      </c>
      <c r="M236" s="71">
        <v>0.88235294117647101</v>
      </c>
      <c r="N236" s="68">
        <v>62.952029520295198</v>
      </c>
      <c r="O236" s="71">
        <v>0.913995166897834</v>
      </c>
      <c r="P236" s="68">
        <v>85.033015407190007</v>
      </c>
      <c r="Q236" s="71"/>
      <c r="R236" s="68"/>
    </row>
    <row r="237" spans="1:18" x14ac:dyDescent="0.2">
      <c r="A237" s="72" t="s">
        <v>791</v>
      </c>
      <c r="B237" s="66" t="s">
        <v>792</v>
      </c>
      <c r="C237" s="67">
        <v>58</v>
      </c>
      <c r="D237" s="67" t="s">
        <v>328</v>
      </c>
      <c r="E237" s="71">
        <v>0.78115230067312003</v>
      </c>
      <c r="F237" s="68">
        <v>44.1605839416058</v>
      </c>
      <c r="G237" s="71">
        <v>0.73546581227165397</v>
      </c>
      <c r="H237" s="68">
        <v>27.007299270072998</v>
      </c>
      <c r="I237" s="71">
        <v>0.86228611045787895</v>
      </c>
      <c r="J237" s="68">
        <v>44.379562043795602</v>
      </c>
      <c r="K237" s="71">
        <v>0.79292684014774795</v>
      </c>
      <c r="L237" s="68">
        <v>30.218978102189801</v>
      </c>
      <c r="M237" s="71">
        <v>0.77124183006535996</v>
      </c>
      <c r="N237" s="68">
        <v>50.332103321033202</v>
      </c>
      <c r="O237" s="71">
        <v>0.74384091042295797</v>
      </c>
      <c r="P237" s="68">
        <v>52.751283932501799</v>
      </c>
      <c r="Q237" s="71"/>
      <c r="R237" s="68"/>
    </row>
    <row r="238" spans="1:18" x14ac:dyDescent="0.2">
      <c r="A238" s="72" t="s">
        <v>793</v>
      </c>
      <c r="B238" s="66" t="s">
        <v>794</v>
      </c>
      <c r="C238" s="67">
        <v>58</v>
      </c>
      <c r="D238" s="67" t="s">
        <v>328</v>
      </c>
      <c r="E238" s="71">
        <v>0.78744066540504498</v>
      </c>
      <c r="F238" s="68">
        <v>45.182481751824803</v>
      </c>
      <c r="G238" s="71">
        <v>0.75468071532974601</v>
      </c>
      <c r="H238" s="68">
        <v>31.824817518248199</v>
      </c>
      <c r="I238" s="71">
        <v>0.88852334937545496</v>
      </c>
      <c r="J238" s="68">
        <v>51.532846715328503</v>
      </c>
      <c r="K238" s="71">
        <v>0.82692128302363699</v>
      </c>
      <c r="L238" s="68">
        <v>38.029197080292001</v>
      </c>
      <c r="M238" s="71">
        <v>0.66666666666666696</v>
      </c>
      <c r="N238" s="68">
        <v>38.523985239852401</v>
      </c>
      <c r="O238" s="71">
        <v>0.80041131262971899</v>
      </c>
      <c r="P238" s="68">
        <v>61.408657373440903</v>
      </c>
      <c r="Q238" s="71"/>
      <c r="R238" s="68"/>
    </row>
    <row r="239" spans="1:18" x14ac:dyDescent="0.2">
      <c r="A239" s="72" t="s">
        <v>795</v>
      </c>
      <c r="B239" s="66" t="s">
        <v>796</v>
      </c>
      <c r="C239" s="67">
        <v>58</v>
      </c>
      <c r="D239" s="67" t="s">
        <v>328</v>
      </c>
      <c r="E239" s="71">
        <v>0.56017930244667102</v>
      </c>
      <c r="F239" s="68">
        <v>10.2189781021898</v>
      </c>
      <c r="G239" s="71">
        <v>0.64459257194532105</v>
      </c>
      <c r="H239" s="68">
        <v>12.262773722627699</v>
      </c>
      <c r="I239" s="71">
        <v>0.66307172092880395</v>
      </c>
      <c r="J239" s="68">
        <v>12.8467153284672</v>
      </c>
      <c r="K239" s="71">
        <v>0.67705616719437201</v>
      </c>
      <c r="L239" s="68">
        <v>11.0948905109489</v>
      </c>
      <c r="M239" s="71">
        <v>0.41176470588235298</v>
      </c>
      <c r="N239" s="68">
        <v>10.6273062730627</v>
      </c>
      <c r="O239" s="71">
        <v>0.40441134628250602</v>
      </c>
      <c r="P239" s="68">
        <v>14.673514306676401</v>
      </c>
      <c r="Q239" s="71"/>
      <c r="R239" s="68"/>
    </row>
    <row r="240" spans="1:18" x14ac:dyDescent="0.2">
      <c r="A240" s="72" t="s">
        <v>501</v>
      </c>
      <c r="B240" s="66" t="s">
        <v>797</v>
      </c>
      <c r="C240" s="67">
        <v>58</v>
      </c>
      <c r="D240" s="67" t="s">
        <v>328</v>
      </c>
      <c r="E240" s="71">
        <v>0.79999825802065305</v>
      </c>
      <c r="F240" s="68">
        <v>47.591240875912398</v>
      </c>
      <c r="G240" s="71">
        <v>0.77549518614803703</v>
      </c>
      <c r="H240" s="68">
        <v>37.956204379562003</v>
      </c>
      <c r="I240" s="71">
        <v>0.90703091871779296</v>
      </c>
      <c r="J240" s="68">
        <v>58.832116788321201</v>
      </c>
      <c r="K240" s="71">
        <v>0.83727889238070496</v>
      </c>
      <c r="L240" s="68">
        <v>40.656934306569298</v>
      </c>
      <c r="M240" s="71">
        <v>0.57516339869280997</v>
      </c>
      <c r="N240" s="68">
        <v>28.560885608856101</v>
      </c>
      <c r="O240" s="71">
        <v>0.90502289416391701</v>
      </c>
      <c r="P240" s="68">
        <v>83.125458547322097</v>
      </c>
      <c r="Q240" s="71"/>
      <c r="R240" s="68"/>
    </row>
    <row r="241" spans="1:18" x14ac:dyDescent="0.2">
      <c r="A241" s="72" t="s">
        <v>798</v>
      </c>
      <c r="B241" s="66" t="s">
        <v>799</v>
      </c>
      <c r="C241" s="67">
        <v>58</v>
      </c>
      <c r="D241" s="67" t="s">
        <v>328</v>
      </c>
      <c r="E241" s="71">
        <v>0.85658947853124701</v>
      </c>
      <c r="F241" s="68">
        <v>60.2919708029197</v>
      </c>
      <c r="G241" s="71">
        <v>0.81134887951294898</v>
      </c>
      <c r="H241" s="68">
        <v>52.116788321167903</v>
      </c>
      <c r="I241" s="71">
        <v>0.89780699236422601</v>
      </c>
      <c r="J241" s="68">
        <v>55.036496350364999</v>
      </c>
      <c r="K241" s="71">
        <v>0.89102551357664395</v>
      </c>
      <c r="L241" s="68">
        <v>55.693430656934297</v>
      </c>
      <c r="M241" s="71">
        <v>0.75816993464052296</v>
      </c>
      <c r="N241" s="68">
        <v>48.634686346863496</v>
      </c>
      <c r="O241" s="71">
        <v>0.92459607256189602</v>
      </c>
      <c r="P241" s="68">
        <v>88.407923697725593</v>
      </c>
      <c r="Q241" s="71"/>
      <c r="R241" s="68"/>
    </row>
    <row r="242" spans="1:18" x14ac:dyDescent="0.2">
      <c r="A242" s="72" t="s">
        <v>800</v>
      </c>
      <c r="B242" s="66" t="s">
        <v>801</v>
      </c>
      <c r="C242" s="67">
        <v>58</v>
      </c>
      <c r="D242" s="67" t="s">
        <v>328</v>
      </c>
      <c r="E242" s="71">
        <v>0.75690659805562899</v>
      </c>
      <c r="F242" s="68">
        <v>39.416058394160601</v>
      </c>
      <c r="G242" s="71">
        <v>0.76686786054882095</v>
      </c>
      <c r="H242" s="68">
        <v>34.744525547445299</v>
      </c>
      <c r="I242" s="71">
        <v>0.83962779210964</v>
      </c>
      <c r="J242" s="68">
        <v>39.124087591240901</v>
      </c>
      <c r="K242" s="71">
        <v>0.87422977854144102</v>
      </c>
      <c r="L242" s="68">
        <v>50.729927007299302</v>
      </c>
      <c r="M242" s="71">
        <v>0.57516339869280997</v>
      </c>
      <c r="N242" s="68">
        <v>28.560885608856101</v>
      </c>
      <c r="O242" s="71">
        <v>0.72864416038543101</v>
      </c>
      <c r="P242" s="68">
        <v>50.770359501100501</v>
      </c>
      <c r="Q242" s="71"/>
      <c r="R242" s="68"/>
    </row>
    <row r="243" spans="1:18" x14ac:dyDescent="0.2">
      <c r="A243" s="72" t="s">
        <v>802</v>
      </c>
      <c r="B243" s="66" t="s">
        <v>803</v>
      </c>
      <c r="C243" s="67">
        <v>58</v>
      </c>
      <c r="D243" s="67" t="s">
        <v>328</v>
      </c>
      <c r="E243" s="71">
        <v>0.80872631752900304</v>
      </c>
      <c r="F243" s="68">
        <v>49.051094890510903</v>
      </c>
      <c r="G243" s="71">
        <v>0.74282141800168699</v>
      </c>
      <c r="H243" s="68">
        <v>28.394160583941598</v>
      </c>
      <c r="I243" s="71">
        <v>0.88033994096260904</v>
      </c>
      <c r="J243" s="68">
        <v>49.270072992700698</v>
      </c>
      <c r="K243" s="71">
        <v>0.87000753185838198</v>
      </c>
      <c r="L243" s="68">
        <v>49.197080291970799</v>
      </c>
      <c r="M243" s="71">
        <v>0.65359477124182996</v>
      </c>
      <c r="N243" s="68">
        <v>36.900369003690003</v>
      </c>
      <c r="O243" s="71">
        <v>0.89686792558050998</v>
      </c>
      <c r="P243" s="68">
        <v>81.5113719735877</v>
      </c>
      <c r="Q243" s="71"/>
      <c r="R243" s="68"/>
    </row>
    <row r="244" spans="1:18" x14ac:dyDescent="0.2">
      <c r="A244" s="72" t="s">
        <v>804</v>
      </c>
      <c r="B244" s="66" t="s">
        <v>805</v>
      </c>
      <c r="C244" s="67">
        <v>58</v>
      </c>
      <c r="D244" s="67" t="s">
        <v>328</v>
      </c>
      <c r="E244" s="71">
        <v>0.61473601828869395</v>
      </c>
      <c r="F244" s="68">
        <v>15.109489051094901</v>
      </c>
      <c r="G244" s="71">
        <v>0.64348862105978399</v>
      </c>
      <c r="H244" s="68">
        <v>12.116788321167901</v>
      </c>
      <c r="I244" s="71">
        <v>0.701092566249232</v>
      </c>
      <c r="J244" s="68">
        <v>18.394160583941598</v>
      </c>
      <c r="K244" s="71">
        <v>0.783661105708507</v>
      </c>
      <c r="L244" s="68">
        <v>27.518248175182499</v>
      </c>
      <c r="M244" s="71">
        <v>0.39215686274509798</v>
      </c>
      <c r="N244" s="68">
        <v>9.3726937269372694</v>
      </c>
      <c r="O244" s="71">
        <v>0.55328093568084802</v>
      </c>
      <c r="P244" s="68">
        <v>28.760088041085801</v>
      </c>
      <c r="Q244" s="71"/>
      <c r="R244" s="68"/>
    </row>
    <row r="245" spans="1:18" x14ac:dyDescent="0.2">
      <c r="A245" s="72" t="s">
        <v>806</v>
      </c>
      <c r="B245" s="66" t="s">
        <v>807</v>
      </c>
      <c r="C245" s="67">
        <v>58</v>
      </c>
      <c r="D245" s="67" t="s">
        <v>328</v>
      </c>
      <c r="E245" s="71">
        <v>0.81667247273571597</v>
      </c>
      <c r="F245" s="68">
        <v>50.583941605839399</v>
      </c>
      <c r="G245" s="71">
        <v>0.81388337860805304</v>
      </c>
      <c r="H245" s="68">
        <v>52.919708029197103</v>
      </c>
      <c r="I245" s="71">
        <v>0.92435697332753097</v>
      </c>
      <c r="J245" s="68">
        <v>65.474452554744502</v>
      </c>
      <c r="K245" s="71">
        <v>0.86050143764268605</v>
      </c>
      <c r="L245" s="68">
        <v>46.715328467153299</v>
      </c>
      <c r="M245" s="71">
        <v>0.71895424836601296</v>
      </c>
      <c r="N245" s="68">
        <v>45.092250922509201</v>
      </c>
      <c r="O245" s="71">
        <v>0.76566632573429505</v>
      </c>
      <c r="P245" s="68">
        <v>55.9794570799707</v>
      </c>
      <c r="Q245" s="71"/>
      <c r="R245" s="68"/>
    </row>
    <row r="246" spans="1:18" x14ac:dyDescent="0.2">
      <c r="A246" s="72" t="s">
        <v>808</v>
      </c>
      <c r="B246" s="66" t="s">
        <v>809</v>
      </c>
      <c r="C246" s="67">
        <v>58</v>
      </c>
      <c r="D246" s="67" t="s">
        <v>328</v>
      </c>
      <c r="E246" s="71">
        <v>0.78386302657736595</v>
      </c>
      <c r="F246" s="68">
        <v>44.598540145985403</v>
      </c>
      <c r="G246" s="71">
        <v>0.78083095099791999</v>
      </c>
      <c r="H246" s="68">
        <v>40.145985401459903</v>
      </c>
      <c r="I246" s="71">
        <v>0.875598055164032</v>
      </c>
      <c r="J246" s="68">
        <v>47.883211678832097</v>
      </c>
      <c r="K246" s="71">
        <v>0.86857743255026798</v>
      </c>
      <c r="L246" s="68">
        <v>48.832116788321201</v>
      </c>
      <c r="M246" s="71">
        <v>0.68627450980392102</v>
      </c>
      <c r="N246" s="68">
        <v>40.811808118081203</v>
      </c>
      <c r="O246" s="71">
        <v>0.70803418437068599</v>
      </c>
      <c r="P246" s="68">
        <v>48.642699926632403</v>
      </c>
      <c r="Q246" s="71"/>
      <c r="R246" s="68"/>
    </row>
    <row r="247" spans="1:18" x14ac:dyDescent="0.2">
      <c r="A247" s="72" t="s">
        <v>810</v>
      </c>
      <c r="B247" s="66" t="s">
        <v>811</v>
      </c>
      <c r="C247" s="67">
        <v>58</v>
      </c>
      <c r="D247" s="67" t="s">
        <v>328</v>
      </c>
      <c r="E247" s="71">
        <v>0.81582034357778199</v>
      </c>
      <c r="F247" s="68">
        <v>50.510948905109501</v>
      </c>
      <c r="G247" s="71">
        <v>0.82962500523957405</v>
      </c>
      <c r="H247" s="68">
        <v>59.781021897810199</v>
      </c>
      <c r="I247" s="71">
        <v>0.91126263052872603</v>
      </c>
      <c r="J247" s="68">
        <v>60.364963503649598</v>
      </c>
      <c r="K247" s="71">
        <v>0.88436683631120805</v>
      </c>
      <c r="L247" s="68">
        <v>54.014598540145997</v>
      </c>
      <c r="M247" s="71">
        <v>0.80392156862745101</v>
      </c>
      <c r="N247" s="68">
        <v>53.431734317343199</v>
      </c>
      <c r="O247" s="71">
        <v>0.64992567718194905</v>
      </c>
      <c r="P247" s="68">
        <v>40.572267057960403</v>
      </c>
      <c r="Q247" s="71"/>
      <c r="R247" s="68"/>
    </row>
    <row r="248" spans="1:18" x14ac:dyDescent="0.2">
      <c r="A248" s="72" t="s">
        <v>812</v>
      </c>
      <c r="B248" s="66" t="s">
        <v>813</v>
      </c>
      <c r="C248" s="67">
        <v>58</v>
      </c>
      <c r="D248" s="67" t="s">
        <v>328</v>
      </c>
      <c r="E248" s="71">
        <v>0.71153065048564701</v>
      </c>
      <c r="F248" s="68">
        <v>30.218978102189801</v>
      </c>
      <c r="G248" s="71">
        <v>0.78124696777271796</v>
      </c>
      <c r="H248" s="68">
        <v>40.2919708029197</v>
      </c>
      <c r="I248" s="71">
        <v>0.85086779002539403</v>
      </c>
      <c r="J248" s="68">
        <v>41.897810218978101</v>
      </c>
      <c r="K248" s="71">
        <v>0.79777411590611302</v>
      </c>
      <c r="L248" s="68">
        <v>31.0948905109489</v>
      </c>
      <c r="M248" s="71">
        <v>0.66013071895424902</v>
      </c>
      <c r="N248" s="68">
        <v>37.785977859778598</v>
      </c>
      <c r="O248" s="71">
        <v>0.46763365976976201</v>
      </c>
      <c r="P248" s="68">
        <v>19.7358767424798</v>
      </c>
      <c r="Q248" s="71"/>
      <c r="R248" s="68"/>
    </row>
    <row r="249" spans="1:18" x14ac:dyDescent="0.2">
      <c r="A249" s="72" t="s">
        <v>814</v>
      </c>
      <c r="B249" s="66" t="s">
        <v>815</v>
      </c>
      <c r="C249" s="67">
        <v>58</v>
      </c>
      <c r="D249" s="67" t="s">
        <v>328</v>
      </c>
      <c r="E249" s="71">
        <v>0.71381016371659001</v>
      </c>
      <c r="F249" s="68">
        <v>30.729927007299299</v>
      </c>
      <c r="G249" s="71">
        <v>0.681766359887094</v>
      </c>
      <c r="H249" s="68">
        <v>17.3722627737226</v>
      </c>
      <c r="I249" s="71">
        <v>0.82868693522915704</v>
      </c>
      <c r="J249" s="68">
        <v>38.029197080292001</v>
      </c>
      <c r="K249" s="71">
        <v>0.73847149254862199</v>
      </c>
      <c r="L249" s="68">
        <v>18.9051094890511</v>
      </c>
      <c r="M249" s="71">
        <v>0.63398692810457502</v>
      </c>
      <c r="N249" s="68">
        <v>34.317343173431702</v>
      </c>
      <c r="O249" s="71">
        <v>0.68613910281350099</v>
      </c>
      <c r="P249" s="68">
        <v>45.0476889214967</v>
      </c>
      <c r="Q249" s="71"/>
      <c r="R249" s="68"/>
    </row>
    <row r="250" spans="1:18" x14ac:dyDescent="0.2">
      <c r="A250" s="72" t="s">
        <v>816</v>
      </c>
      <c r="B250" s="66" t="s">
        <v>817</v>
      </c>
      <c r="C250" s="67">
        <v>58</v>
      </c>
      <c r="D250" s="67" t="s">
        <v>328</v>
      </c>
      <c r="E250" s="71">
        <v>0.47613105632192099</v>
      </c>
      <c r="F250" s="68">
        <v>5.1824817518248203</v>
      </c>
      <c r="G250" s="71">
        <v>0.50594135839905496</v>
      </c>
      <c r="H250" s="68">
        <v>4.6715328467153299</v>
      </c>
      <c r="I250" s="71">
        <v>0.54248491061590898</v>
      </c>
      <c r="J250" s="68">
        <v>3.1386861313868599</v>
      </c>
      <c r="K250" s="71">
        <v>0.62305458878930298</v>
      </c>
      <c r="L250" s="68">
        <v>6.4963503649634999</v>
      </c>
      <c r="M250" s="71">
        <v>0.42483660130718998</v>
      </c>
      <c r="N250" s="68">
        <v>11.5867158671587</v>
      </c>
      <c r="O250" s="71">
        <v>0.28433782249814799</v>
      </c>
      <c r="P250" s="68">
        <v>6.3829787234042596</v>
      </c>
      <c r="Q250" s="71"/>
      <c r="R250" s="68"/>
    </row>
    <row r="251" spans="1:18" x14ac:dyDescent="0.2">
      <c r="A251" s="72" t="s">
        <v>818</v>
      </c>
      <c r="B251" s="66" t="s">
        <v>819</v>
      </c>
      <c r="C251" s="67">
        <v>58</v>
      </c>
      <c r="D251" s="67" t="s">
        <v>328</v>
      </c>
      <c r="E251" s="71">
        <v>0.72088551535704204</v>
      </c>
      <c r="F251" s="68">
        <v>32.262773722627699</v>
      </c>
      <c r="G251" s="71">
        <v>0.76202966701979702</v>
      </c>
      <c r="H251" s="68">
        <v>33.430656934306597</v>
      </c>
      <c r="I251" s="71">
        <v>0.75570422786130798</v>
      </c>
      <c r="J251" s="68">
        <v>27.2262773722628</v>
      </c>
      <c r="K251" s="71">
        <v>0.87799416698326604</v>
      </c>
      <c r="L251" s="68">
        <v>52.043795620437997</v>
      </c>
      <c r="M251" s="71">
        <v>0.51633986928104603</v>
      </c>
      <c r="N251" s="68">
        <v>20.6642066420664</v>
      </c>
      <c r="O251" s="71">
        <v>0.69235964563979002</v>
      </c>
      <c r="P251" s="68">
        <v>45.928099779897302</v>
      </c>
      <c r="Q251" s="71"/>
      <c r="R251" s="68"/>
    </row>
    <row r="252" spans="1:18" x14ac:dyDescent="0.2">
      <c r="A252" s="72" t="s">
        <v>820</v>
      </c>
      <c r="B252" s="66" t="s">
        <v>821</v>
      </c>
      <c r="C252" s="67">
        <v>58</v>
      </c>
      <c r="D252" s="67" t="s">
        <v>328</v>
      </c>
      <c r="E252" s="71">
        <v>0.65978760220910004</v>
      </c>
      <c r="F252" s="68">
        <v>21.167883211678799</v>
      </c>
      <c r="G252" s="71">
        <v>0.75207038331566201</v>
      </c>
      <c r="H252" s="68">
        <v>30.802919708029201</v>
      </c>
      <c r="I252" s="71">
        <v>0.65497435628582901</v>
      </c>
      <c r="J252" s="68">
        <v>11.3138686131387</v>
      </c>
      <c r="K252" s="71">
        <v>0.79729201210960998</v>
      </c>
      <c r="L252" s="68">
        <v>30.9489051094891</v>
      </c>
      <c r="M252" s="71">
        <v>0.44444444444444497</v>
      </c>
      <c r="N252" s="68">
        <v>13.136531365313701</v>
      </c>
      <c r="O252" s="71">
        <v>0.65015681488995603</v>
      </c>
      <c r="P252" s="68">
        <v>40.645634629493799</v>
      </c>
      <c r="Q252" s="71"/>
      <c r="R252" s="68"/>
    </row>
    <row r="253" spans="1:18" x14ac:dyDescent="0.2">
      <c r="A253" s="72" t="s">
        <v>822</v>
      </c>
      <c r="B253" s="66" t="s">
        <v>823</v>
      </c>
      <c r="C253" s="67">
        <v>58</v>
      </c>
      <c r="D253" s="67" t="s">
        <v>328</v>
      </c>
      <c r="E253" s="71">
        <v>0.57667925691406197</v>
      </c>
      <c r="F253" s="68">
        <v>11.7518248175182</v>
      </c>
      <c r="G253" s="71">
        <v>0.70964055558694095</v>
      </c>
      <c r="H253" s="68">
        <v>21.313868613138698</v>
      </c>
      <c r="I253" s="71">
        <v>0.56886161905741395</v>
      </c>
      <c r="J253" s="68">
        <v>4.0875912408759101</v>
      </c>
      <c r="K253" s="71">
        <v>0.74107646628123802</v>
      </c>
      <c r="L253" s="68">
        <v>19.343065693430699</v>
      </c>
      <c r="M253" s="71">
        <v>0.37908496732026098</v>
      </c>
      <c r="N253" s="68">
        <v>8.5608856088560898</v>
      </c>
      <c r="O253" s="71">
        <v>0.48473267632445299</v>
      </c>
      <c r="P253" s="68">
        <v>21.203228173147501</v>
      </c>
      <c r="Q253" s="71"/>
      <c r="R253" s="68"/>
    </row>
    <row r="254" spans="1:18" x14ac:dyDescent="0.2">
      <c r="A254" s="72" t="s">
        <v>824</v>
      </c>
      <c r="B254" s="66" t="s">
        <v>825</v>
      </c>
      <c r="C254" s="67">
        <v>58</v>
      </c>
      <c r="D254" s="67" t="s">
        <v>328</v>
      </c>
      <c r="E254" s="71">
        <v>0.60825948579730105</v>
      </c>
      <c r="F254" s="68">
        <v>14.6715328467153</v>
      </c>
      <c r="G254" s="71">
        <v>0.67644363421764298</v>
      </c>
      <c r="H254" s="68">
        <v>16.496350364963501</v>
      </c>
      <c r="I254" s="71">
        <v>0.676847294077357</v>
      </c>
      <c r="J254" s="68">
        <v>15.036496350365001</v>
      </c>
      <c r="K254" s="71">
        <v>0.780475526721644</v>
      </c>
      <c r="L254" s="68">
        <v>26.569343065693399</v>
      </c>
      <c r="M254" s="71">
        <v>0.38562091503267898</v>
      </c>
      <c r="N254" s="68">
        <v>9.0774907749077496</v>
      </c>
      <c r="O254" s="71">
        <v>0.52191005893718301</v>
      </c>
      <c r="P254" s="68">
        <v>25.165077035950102</v>
      </c>
      <c r="Q254" s="71"/>
      <c r="R254" s="68"/>
    </row>
    <row r="255" spans="1:18" x14ac:dyDescent="0.2">
      <c r="A255" s="72" t="s">
        <v>826</v>
      </c>
      <c r="B255" s="66" t="s">
        <v>827</v>
      </c>
      <c r="C255" s="67">
        <v>58</v>
      </c>
      <c r="D255" s="67" t="s">
        <v>328</v>
      </c>
      <c r="E255" s="71">
        <v>0.66144532284901603</v>
      </c>
      <c r="F255" s="68">
        <v>21.5328467153285</v>
      </c>
      <c r="G255" s="71">
        <v>0.765312549934689</v>
      </c>
      <c r="H255" s="68">
        <v>34.379562043795602</v>
      </c>
      <c r="I255" s="71">
        <v>0.67713034743544798</v>
      </c>
      <c r="J255" s="68">
        <v>15.182481751824801</v>
      </c>
      <c r="K255" s="71">
        <v>0.85325246113424502</v>
      </c>
      <c r="L255" s="68">
        <v>44.525547445255498</v>
      </c>
      <c r="M255" s="71">
        <v>0.47058823529411797</v>
      </c>
      <c r="N255" s="68">
        <v>15.867158671586701</v>
      </c>
      <c r="O255" s="71">
        <v>0.54094302044658105</v>
      </c>
      <c r="P255" s="68">
        <v>26.705796038151099</v>
      </c>
      <c r="Q255" s="71"/>
      <c r="R255" s="68"/>
    </row>
    <row r="256" spans="1:18" x14ac:dyDescent="0.2">
      <c r="A256" s="72" t="s">
        <v>828</v>
      </c>
      <c r="B256" s="66" t="s">
        <v>829</v>
      </c>
      <c r="C256" s="67">
        <v>58</v>
      </c>
      <c r="D256" s="67" t="s">
        <v>328</v>
      </c>
      <c r="E256" s="71">
        <v>0.682792961133591</v>
      </c>
      <c r="F256" s="68">
        <v>25.255474452554701</v>
      </c>
      <c r="G256" s="71">
        <v>0.75940161703166698</v>
      </c>
      <c r="H256" s="68">
        <v>32.919708029197103</v>
      </c>
      <c r="I256" s="71">
        <v>0.79137262322567303</v>
      </c>
      <c r="J256" s="68">
        <v>32.700729927007302</v>
      </c>
      <c r="K256" s="71">
        <v>0.78559152037972801</v>
      </c>
      <c r="L256" s="68">
        <v>28.175182481751801</v>
      </c>
      <c r="M256" s="71">
        <v>0.44444444444444497</v>
      </c>
      <c r="N256" s="68">
        <v>13.136531365313701</v>
      </c>
      <c r="O256" s="71">
        <v>0.63315460058644302</v>
      </c>
      <c r="P256" s="68">
        <v>38.517975055025701</v>
      </c>
      <c r="Q256" s="71"/>
      <c r="R256" s="68"/>
    </row>
    <row r="257" spans="1:18" x14ac:dyDescent="0.2">
      <c r="A257" s="72" t="s">
        <v>830</v>
      </c>
      <c r="B257" s="66" t="s">
        <v>831</v>
      </c>
      <c r="C257" s="67">
        <v>58</v>
      </c>
      <c r="D257" s="67" t="s">
        <v>328</v>
      </c>
      <c r="E257" s="71">
        <v>0.71934819106319503</v>
      </c>
      <c r="F257" s="68">
        <v>31.824817518248199</v>
      </c>
      <c r="G257" s="71">
        <v>0.80986505445627699</v>
      </c>
      <c r="H257" s="68">
        <v>51.240875912408796</v>
      </c>
      <c r="I257" s="71">
        <v>0.72220005700397105</v>
      </c>
      <c r="J257" s="68">
        <v>21.824817518248199</v>
      </c>
      <c r="K257" s="71">
        <v>0.85390877028136003</v>
      </c>
      <c r="L257" s="68">
        <v>44.817518248175197</v>
      </c>
      <c r="M257" s="71">
        <v>0.54248366013071903</v>
      </c>
      <c r="N257" s="68">
        <v>23.616236162361599</v>
      </c>
      <c r="O257" s="71">
        <v>0.66828341344364794</v>
      </c>
      <c r="P257" s="68">
        <v>42.626559060895097</v>
      </c>
      <c r="Q257" s="71"/>
      <c r="R257" s="68"/>
    </row>
    <row r="258" spans="1:18" x14ac:dyDescent="0.2">
      <c r="A258" s="72" t="s">
        <v>832</v>
      </c>
      <c r="B258" s="66" t="s">
        <v>833</v>
      </c>
      <c r="C258" s="67">
        <v>58</v>
      </c>
      <c r="D258" s="67" t="s">
        <v>328</v>
      </c>
      <c r="E258" s="71">
        <v>0.55567405653024704</v>
      </c>
      <c r="F258" s="68">
        <v>9.7810218978102199</v>
      </c>
      <c r="G258" s="71">
        <v>0.67127874527505005</v>
      </c>
      <c r="H258" s="68">
        <v>15.985401459854</v>
      </c>
      <c r="I258" s="71">
        <v>0.59096492877065399</v>
      </c>
      <c r="J258" s="68">
        <v>5.1824817518248203</v>
      </c>
      <c r="K258" s="71">
        <v>0.70706793834132198</v>
      </c>
      <c r="L258" s="68">
        <v>15.109489051094901</v>
      </c>
      <c r="M258" s="71">
        <v>0.44444444444444497</v>
      </c>
      <c r="N258" s="68">
        <v>13.136531365313701</v>
      </c>
      <c r="O258" s="71">
        <v>0.36461422581976599</v>
      </c>
      <c r="P258" s="68">
        <v>11.3719735876742</v>
      </c>
      <c r="Q258" s="71"/>
      <c r="R258" s="68"/>
    </row>
    <row r="259" spans="1:18" x14ac:dyDescent="0.2">
      <c r="A259" s="72" t="s">
        <v>834</v>
      </c>
      <c r="B259" s="66" t="s">
        <v>835</v>
      </c>
      <c r="C259" s="67">
        <v>58</v>
      </c>
      <c r="D259" s="67" t="s">
        <v>328</v>
      </c>
      <c r="E259" s="71">
        <v>0.63786627599198797</v>
      </c>
      <c r="F259" s="68">
        <v>18.029197080292001</v>
      </c>
      <c r="G259" s="71">
        <v>0.70289848064210902</v>
      </c>
      <c r="H259" s="68">
        <v>20</v>
      </c>
      <c r="I259" s="71">
        <v>0.65357684169421504</v>
      </c>
      <c r="J259" s="68">
        <v>10.875912408759101</v>
      </c>
      <c r="K259" s="71">
        <v>0.81949541640149604</v>
      </c>
      <c r="L259" s="68">
        <v>36.204379562043798</v>
      </c>
      <c r="M259" s="71">
        <v>0.47058823529411797</v>
      </c>
      <c r="N259" s="68">
        <v>15.867158671586701</v>
      </c>
      <c r="O259" s="71">
        <v>0.54277240592800302</v>
      </c>
      <c r="P259" s="68">
        <v>26.852531181217898</v>
      </c>
      <c r="Q259" s="71"/>
      <c r="R259" s="68"/>
    </row>
    <row r="260" spans="1:18" x14ac:dyDescent="0.2">
      <c r="A260" s="72" t="s">
        <v>836</v>
      </c>
      <c r="B260" s="66" t="s">
        <v>837</v>
      </c>
      <c r="C260" s="67">
        <v>58</v>
      </c>
      <c r="D260" s="67" t="s">
        <v>328</v>
      </c>
      <c r="E260" s="71">
        <v>0.51010776793940105</v>
      </c>
      <c r="F260" s="68">
        <v>6.7153284671532898</v>
      </c>
      <c r="G260" s="71">
        <v>0.57458213373416001</v>
      </c>
      <c r="H260" s="68">
        <v>7.2262773722627696</v>
      </c>
      <c r="I260" s="71">
        <v>0.48229128441976898</v>
      </c>
      <c r="J260" s="68">
        <v>1.3868613138686099</v>
      </c>
      <c r="K260" s="71">
        <v>0.68172899991042701</v>
      </c>
      <c r="L260" s="68">
        <v>11.4598540145985</v>
      </c>
      <c r="M260" s="71">
        <v>0.42483660130718998</v>
      </c>
      <c r="N260" s="68">
        <v>11.5867158671587</v>
      </c>
      <c r="O260" s="71">
        <v>0.38709982032545998</v>
      </c>
      <c r="P260" s="68">
        <v>13.352898019075599</v>
      </c>
      <c r="Q260" s="71"/>
      <c r="R260" s="68"/>
    </row>
    <row r="261" spans="1:18" x14ac:dyDescent="0.2">
      <c r="A261" s="72" t="s">
        <v>838</v>
      </c>
      <c r="B261" s="66" t="s">
        <v>839</v>
      </c>
      <c r="C261" s="67">
        <v>58</v>
      </c>
      <c r="D261" s="67" t="s">
        <v>328</v>
      </c>
      <c r="E261" s="71">
        <v>0.66289299710038496</v>
      </c>
      <c r="F261" s="68">
        <v>21.6788321167883</v>
      </c>
      <c r="G261" s="71">
        <v>0.81199043890200395</v>
      </c>
      <c r="H261" s="68">
        <v>52.481751824817501</v>
      </c>
      <c r="I261" s="71">
        <v>0.69184975044085195</v>
      </c>
      <c r="J261" s="68">
        <v>17.299270072992702</v>
      </c>
      <c r="K261" s="71">
        <v>0.87657008404773396</v>
      </c>
      <c r="L261" s="68">
        <v>51.3868613138686</v>
      </c>
      <c r="M261" s="71">
        <v>0.45098039215686297</v>
      </c>
      <c r="N261" s="68">
        <v>13.579335793357901</v>
      </c>
      <c r="O261" s="71">
        <v>0.48307431995447397</v>
      </c>
      <c r="P261" s="68">
        <v>20.9097578870139</v>
      </c>
      <c r="Q261" s="71"/>
      <c r="R261" s="68"/>
    </row>
    <row r="262" spans="1:18" x14ac:dyDescent="0.2">
      <c r="A262" s="72" t="s">
        <v>840</v>
      </c>
      <c r="B262" s="66" t="s">
        <v>841</v>
      </c>
      <c r="C262" s="67">
        <v>58</v>
      </c>
      <c r="D262" s="67" t="s">
        <v>328</v>
      </c>
      <c r="E262" s="71">
        <v>0.53604092940953096</v>
      </c>
      <c r="F262" s="68">
        <v>8.1021897810219006</v>
      </c>
      <c r="G262" s="71">
        <v>0.65962215456414297</v>
      </c>
      <c r="H262" s="68">
        <v>14.3065693430657</v>
      </c>
      <c r="I262" s="71">
        <v>0.60079027151695896</v>
      </c>
      <c r="J262" s="68">
        <v>6.13138686131387</v>
      </c>
      <c r="K262" s="71">
        <v>0.69407514009766702</v>
      </c>
      <c r="L262" s="68">
        <v>13.503649635036499</v>
      </c>
      <c r="M262" s="71">
        <v>0.51633986928104603</v>
      </c>
      <c r="N262" s="68">
        <v>20.6642066420664</v>
      </c>
      <c r="O262" s="71">
        <v>0.20937721158783901</v>
      </c>
      <c r="P262" s="68">
        <v>3.7417461482024899</v>
      </c>
      <c r="Q262" s="71"/>
      <c r="R262" s="68"/>
    </row>
    <row r="263" spans="1:18" x14ac:dyDescent="0.2">
      <c r="A263" s="72" t="s">
        <v>842</v>
      </c>
      <c r="B263" s="66" t="s">
        <v>843</v>
      </c>
      <c r="C263" s="67">
        <v>58</v>
      </c>
      <c r="D263" s="67" t="s">
        <v>328</v>
      </c>
      <c r="E263" s="71">
        <v>0.722377308536722</v>
      </c>
      <c r="F263" s="68">
        <v>32.481751824817501</v>
      </c>
      <c r="G263" s="71">
        <v>0.84098395542134796</v>
      </c>
      <c r="H263" s="68">
        <v>65.182481751824795</v>
      </c>
      <c r="I263" s="71">
        <v>0.65828869663689404</v>
      </c>
      <c r="J263" s="68">
        <v>11.970802919707999</v>
      </c>
      <c r="K263" s="71">
        <v>0.86261903147633401</v>
      </c>
      <c r="L263" s="68">
        <v>47.2262773722628</v>
      </c>
      <c r="M263" s="71">
        <v>0.55555555555555602</v>
      </c>
      <c r="N263" s="68">
        <v>25.3874538745387</v>
      </c>
      <c r="O263" s="71">
        <v>0.69443930359347705</v>
      </c>
      <c r="P263" s="68">
        <v>46.074834922964001</v>
      </c>
      <c r="Q263" s="71"/>
      <c r="R263" s="68"/>
    </row>
    <row r="264" spans="1:18" x14ac:dyDescent="0.2">
      <c r="A264" s="72" t="s">
        <v>844</v>
      </c>
      <c r="B264" s="66" t="s">
        <v>845</v>
      </c>
      <c r="C264" s="67">
        <v>58</v>
      </c>
      <c r="D264" s="67" t="s">
        <v>328</v>
      </c>
      <c r="E264" s="71">
        <v>0.70715283373144699</v>
      </c>
      <c r="F264" s="68">
        <v>29.343065693430699</v>
      </c>
      <c r="G264" s="71">
        <v>0.799005900024091</v>
      </c>
      <c r="H264" s="68">
        <v>46.788321167883197</v>
      </c>
      <c r="I264" s="71">
        <v>0.61737936034679897</v>
      </c>
      <c r="J264" s="68">
        <v>7.0802919708029197</v>
      </c>
      <c r="K264" s="71">
        <v>0.84157659605997703</v>
      </c>
      <c r="L264" s="68">
        <v>41.532846715328503</v>
      </c>
      <c r="M264" s="71">
        <v>0.60784313725490202</v>
      </c>
      <c r="N264" s="68">
        <v>31.9557195571956</v>
      </c>
      <c r="O264" s="71">
        <v>0.66995917497146595</v>
      </c>
      <c r="P264" s="68">
        <v>43.140132061628798</v>
      </c>
      <c r="Q264" s="71"/>
      <c r="R264" s="68"/>
    </row>
    <row r="265" spans="1:18" x14ac:dyDescent="0.2">
      <c r="A265" s="72" t="s">
        <v>395</v>
      </c>
      <c r="B265" s="66" t="s">
        <v>846</v>
      </c>
      <c r="C265" s="67">
        <v>58</v>
      </c>
      <c r="D265" s="67" t="s">
        <v>328</v>
      </c>
      <c r="E265" s="71">
        <v>0.65208879650645701</v>
      </c>
      <c r="F265" s="68">
        <v>20.072992700729898</v>
      </c>
      <c r="G265" s="71">
        <v>0.75262868757686796</v>
      </c>
      <c r="H265" s="68">
        <v>31.167883211678799</v>
      </c>
      <c r="I265" s="71">
        <v>0.65652647652403895</v>
      </c>
      <c r="J265" s="68">
        <v>11.6788321167883</v>
      </c>
      <c r="K265" s="71">
        <v>0.77390082808958904</v>
      </c>
      <c r="L265" s="68">
        <v>25.328467153284699</v>
      </c>
      <c r="M265" s="71">
        <v>0.58169934640522902</v>
      </c>
      <c r="N265" s="68">
        <v>28.7822878228782</v>
      </c>
      <c r="O265" s="71">
        <v>0.49568864393656098</v>
      </c>
      <c r="P265" s="68">
        <v>22.743947175348499</v>
      </c>
      <c r="Q265" s="71"/>
      <c r="R265" s="68"/>
    </row>
    <row r="266" spans="1:18" x14ac:dyDescent="0.2">
      <c r="A266" s="72" t="s">
        <v>847</v>
      </c>
      <c r="B266" s="66" t="s">
        <v>848</v>
      </c>
      <c r="C266" s="67">
        <v>58</v>
      </c>
      <c r="D266" s="67" t="s">
        <v>328</v>
      </c>
      <c r="E266" s="71">
        <v>0.49590229819030102</v>
      </c>
      <c r="F266" s="68">
        <v>6.0583941605839398</v>
      </c>
      <c r="G266" s="71">
        <v>0.67386249175268498</v>
      </c>
      <c r="H266" s="68">
        <v>16.131386861313899</v>
      </c>
      <c r="I266" s="71">
        <v>0.54923191124538695</v>
      </c>
      <c r="J266" s="68">
        <v>3.28467153284672</v>
      </c>
      <c r="K266" s="71">
        <v>0.61108357189144502</v>
      </c>
      <c r="L266" s="68">
        <v>5.6934306569343098</v>
      </c>
      <c r="M266" s="71">
        <v>0.39869281045751598</v>
      </c>
      <c r="N266" s="68">
        <v>9.9630996309963091</v>
      </c>
      <c r="O266" s="71">
        <v>0.24664070560447199</v>
      </c>
      <c r="P266" s="68">
        <v>4.6955245781364603</v>
      </c>
      <c r="Q266" s="71"/>
      <c r="R266" s="68"/>
    </row>
    <row r="267" spans="1:18" x14ac:dyDescent="0.2">
      <c r="A267" s="72" t="s">
        <v>849</v>
      </c>
      <c r="B267" s="66" t="s">
        <v>850</v>
      </c>
      <c r="C267" s="67">
        <v>58</v>
      </c>
      <c r="D267" s="67" t="s">
        <v>328</v>
      </c>
      <c r="E267" s="71">
        <v>0.58787026678136101</v>
      </c>
      <c r="F267" s="68">
        <v>12.481751824817501</v>
      </c>
      <c r="G267" s="71">
        <v>0.70979744806863698</v>
      </c>
      <c r="H267" s="68">
        <v>21.3868613138686</v>
      </c>
      <c r="I267" s="71">
        <v>0.64342264137457095</v>
      </c>
      <c r="J267" s="68">
        <v>10</v>
      </c>
      <c r="K267" s="71">
        <v>0.72078204641937405</v>
      </c>
      <c r="L267" s="68">
        <v>16.496350364963501</v>
      </c>
      <c r="M267" s="71">
        <v>0.45751633986928097</v>
      </c>
      <c r="N267" s="68">
        <v>14.3173431734317</v>
      </c>
      <c r="O267" s="71">
        <v>0.40783285817494402</v>
      </c>
      <c r="P267" s="68">
        <v>15.0403521643434</v>
      </c>
      <c r="Q267" s="71"/>
      <c r="R267" s="68"/>
    </row>
    <row r="268" spans="1:18" x14ac:dyDescent="0.2">
      <c r="A268" s="72" t="s">
        <v>851</v>
      </c>
      <c r="B268" s="66" t="s">
        <v>852</v>
      </c>
      <c r="C268" s="67">
        <v>58</v>
      </c>
      <c r="D268" s="67" t="s">
        <v>328</v>
      </c>
      <c r="E268" s="71">
        <v>0.60564382133945205</v>
      </c>
      <c r="F268" s="68">
        <v>14.2335766423358</v>
      </c>
      <c r="G268" s="71">
        <v>0.53794239262610499</v>
      </c>
      <c r="H268" s="68">
        <v>5.6934306569343098</v>
      </c>
      <c r="I268" s="71">
        <v>0.68938904307673599</v>
      </c>
      <c r="J268" s="68">
        <v>16.715328467153299</v>
      </c>
      <c r="K268" s="71">
        <v>0.69897770249374502</v>
      </c>
      <c r="L268" s="68">
        <v>14.2335766423358</v>
      </c>
      <c r="M268" s="71">
        <v>0.49019607843137197</v>
      </c>
      <c r="N268" s="68">
        <v>17.785977859778601</v>
      </c>
      <c r="O268" s="71">
        <v>0.61171389006930299</v>
      </c>
      <c r="P268" s="68">
        <v>36.243580337490798</v>
      </c>
      <c r="Q268" s="71"/>
      <c r="R268" s="68"/>
    </row>
    <row r="269" spans="1:18" x14ac:dyDescent="0.2">
      <c r="A269" s="72" t="s">
        <v>853</v>
      </c>
      <c r="B269" s="66" t="s">
        <v>854</v>
      </c>
      <c r="C269" s="67">
        <v>58</v>
      </c>
      <c r="D269" s="67" t="s">
        <v>328</v>
      </c>
      <c r="E269" s="71">
        <v>0.59686399253296696</v>
      </c>
      <c r="F269" s="68">
        <v>13.430656934306599</v>
      </c>
      <c r="G269" s="71">
        <v>0.69940658291596702</v>
      </c>
      <c r="H269" s="68">
        <v>19.7080291970803</v>
      </c>
      <c r="I269" s="71">
        <v>0.65263164697706599</v>
      </c>
      <c r="J269" s="68">
        <v>10.802919708029201</v>
      </c>
      <c r="K269" s="71">
        <v>0.73162936651138999</v>
      </c>
      <c r="L269" s="68">
        <v>18.102189781021899</v>
      </c>
      <c r="M269" s="71">
        <v>0.57516339869280997</v>
      </c>
      <c r="N269" s="68">
        <v>28.560885608856101</v>
      </c>
      <c r="O269" s="71">
        <v>0.32548896756760398</v>
      </c>
      <c r="P269" s="68">
        <v>8.14380044020543</v>
      </c>
      <c r="Q269" s="71"/>
      <c r="R269" s="68"/>
    </row>
    <row r="270" spans="1:18" x14ac:dyDescent="0.2">
      <c r="A270" s="72" t="s">
        <v>855</v>
      </c>
      <c r="B270" s="66" t="s">
        <v>856</v>
      </c>
      <c r="C270" s="67">
        <v>58</v>
      </c>
      <c r="D270" s="67" t="s">
        <v>328</v>
      </c>
      <c r="E270" s="71">
        <v>0.69805442657855798</v>
      </c>
      <c r="F270" s="68">
        <v>27.810218978102199</v>
      </c>
      <c r="G270" s="71">
        <v>0.65237221441697302</v>
      </c>
      <c r="H270" s="68">
        <v>13.2846715328467</v>
      </c>
      <c r="I270" s="71">
        <v>0.76004650637254501</v>
      </c>
      <c r="J270" s="68">
        <v>27.737226277372301</v>
      </c>
      <c r="K270" s="71">
        <v>0.87212865070302004</v>
      </c>
      <c r="L270" s="68">
        <v>50</v>
      </c>
      <c r="M270" s="71">
        <v>0.58823529411764697</v>
      </c>
      <c r="N270" s="68">
        <v>29.741697416974201</v>
      </c>
      <c r="O270" s="71">
        <v>0.61748946728260501</v>
      </c>
      <c r="P270" s="68">
        <v>37.050623624358003</v>
      </c>
      <c r="Q270" s="71"/>
      <c r="R270" s="68"/>
    </row>
    <row r="271" spans="1:18" x14ac:dyDescent="0.2">
      <c r="A271" s="72" t="s">
        <v>857</v>
      </c>
      <c r="B271" s="66" t="s">
        <v>858</v>
      </c>
      <c r="C271" s="67">
        <v>58</v>
      </c>
      <c r="D271" s="67" t="s">
        <v>328</v>
      </c>
      <c r="E271" s="71">
        <v>0.72618780514081704</v>
      </c>
      <c r="F271" s="68">
        <v>33.3576642335766</v>
      </c>
      <c r="G271" s="71">
        <v>0.85245195831623399</v>
      </c>
      <c r="H271" s="68">
        <v>71.021897810219002</v>
      </c>
      <c r="I271" s="71">
        <v>0.69697727840856605</v>
      </c>
      <c r="J271" s="68">
        <v>18.029197080292001</v>
      </c>
      <c r="K271" s="71">
        <v>0.809185642165418</v>
      </c>
      <c r="L271" s="68">
        <v>33.576642335766401</v>
      </c>
      <c r="M271" s="71">
        <v>0.60130718954248297</v>
      </c>
      <c r="N271" s="68">
        <v>31.512915129151299</v>
      </c>
      <c r="O271" s="71">
        <v>0.671016957271381</v>
      </c>
      <c r="P271" s="68">
        <v>43.506969919295699</v>
      </c>
      <c r="Q271" s="71"/>
      <c r="R271" s="68"/>
    </row>
    <row r="272" spans="1:18" x14ac:dyDescent="0.2">
      <c r="A272" s="72" t="s">
        <v>859</v>
      </c>
      <c r="B272" s="66" t="s">
        <v>860</v>
      </c>
      <c r="C272" s="67">
        <v>58</v>
      </c>
      <c r="D272" s="67" t="s">
        <v>328</v>
      </c>
      <c r="E272" s="71">
        <v>0.72847872799284497</v>
      </c>
      <c r="F272" s="68">
        <v>33.941605839416098</v>
      </c>
      <c r="G272" s="71">
        <v>0.73988904825815804</v>
      </c>
      <c r="H272" s="68">
        <v>28.029197080292001</v>
      </c>
      <c r="I272" s="71">
        <v>0.701847356138948</v>
      </c>
      <c r="J272" s="68">
        <v>18.540145985401502</v>
      </c>
      <c r="K272" s="71">
        <v>0.84008330891850103</v>
      </c>
      <c r="L272" s="68">
        <v>41.0948905109489</v>
      </c>
      <c r="M272" s="71">
        <v>0.69934640522875802</v>
      </c>
      <c r="N272" s="68">
        <v>42.287822878228802</v>
      </c>
      <c r="O272" s="71">
        <v>0.66122752141985897</v>
      </c>
      <c r="P272" s="68">
        <v>41.892883345561302</v>
      </c>
      <c r="Q272" s="71"/>
      <c r="R272" s="68"/>
    </row>
    <row r="273" spans="1:18" x14ac:dyDescent="0.2">
      <c r="A273" s="72" t="s">
        <v>861</v>
      </c>
      <c r="B273" s="66" t="s">
        <v>862</v>
      </c>
      <c r="C273" s="67">
        <v>58</v>
      </c>
      <c r="D273" s="67" t="s">
        <v>328</v>
      </c>
      <c r="E273" s="71">
        <v>0.715315807255127</v>
      </c>
      <c r="F273" s="68">
        <v>31.0948905109489</v>
      </c>
      <c r="G273" s="71">
        <v>0.81643420471695005</v>
      </c>
      <c r="H273" s="68">
        <v>54.014598540145997</v>
      </c>
      <c r="I273" s="71">
        <v>0.72570566921601798</v>
      </c>
      <c r="J273" s="68">
        <v>22.481751824817501</v>
      </c>
      <c r="K273" s="71">
        <v>0.83348148846054904</v>
      </c>
      <c r="L273" s="68">
        <v>39.562043795620397</v>
      </c>
      <c r="M273" s="71">
        <v>0.61437908496731997</v>
      </c>
      <c r="N273" s="68">
        <v>32.619926199261997</v>
      </c>
      <c r="O273" s="71">
        <v>0.58657858891479597</v>
      </c>
      <c r="P273" s="68">
        <v>32.648569332355102</v>
      </c>
      <c r="Q273" s="71"/>
      <c r="R273" s="68"/>
    </row>
    <row r="274" spans="1:18" x14ac:dyDescent="0.2">
      <c r="A274" s="72" t="s">
        <v>863</v>
      </c>
      <c r="B274" s="66" t="s">
        <v>864</v>
      </c>
      <c r="C274" s="67">
        <v>58</v>
      </c>
      <c r="D274" s="67" t="s">
        <v>328</v>
      </c>
      <c r="E274" s="71">
        <v>0.697622799831359</v>
      </c>
      <c r="F274" s="68">
        <v>27.6642335766423</v>
      </c>
      <c r="G274" s="71">
        <v>0.80954194194760898</v>
      </c>
      <c r="H274" s="68">
        <v>50.948905109489097</v>
      </c>
      <c r="I274" s="71">
        <v>0.72310103278897697</v>
      </c>
      <c r="J274" s="68">
        <v>22.043795620438001</v>
      </c>
      <c r="K274" s="71">
        <v>0.821053740126376</v>
      </c>
      <c r="L274" s="68">
        <v>36.569343065693403</v>
      </c>
      <c r="M274" s="71">
        <v>0.54901960784313697</v>
      </c>
      <c r="N274" s="68">
        <v>24.428044280442801</v>
      </c>
      <c r="O274" s="71">
        <v>0.58539767645069696</v>
      </c>
      <c r="P274" s="68">
        <v>32.4284666177549</v>
      </c>
      <c r="Q274" s="71"/>
      <c r="R274" s="68"/>
    </row>
    <row r="275" spans="1:18" x14ac:dyDescent="0.2">
      <c r="A275" s="72" t="s">
        <v>865</v>
      </c>
      <c r="B275" s="66" t="s">
        <v>866</v>
      </c>
      <c r="C275" s="67">
        <v>58</v>
      </c>
      <c r="D275" s="67" t="s">
        <v>328</v>
      </c>
      <c r="E275" s="71">
        <v>0.54534006844691396</v>
      </c>
      <c r="F275" s="68">
        <v>8.7591240875912408</v>
      </c>
      <c r="G275" s="71">
        <v>0.67166255330229796</v>
      </c>
      <c r="H275" s="68">
        <v>16.058394160583902</v>
      </c>
      <c r="I275" s="71">
        <v>0.631540681703888</v>
      </c>
      <c r="J275" s="68">
        <v>8.8321167883211693</v>
      </c>
      <c r="K275" s="71">
        <v>0.63832520252430702</v>
      </c>
      <c r="L275" s="68">
        <v>8.0291970802919703</v>
      </c>
      <c r="M275" s="71">
        <v>0.41830065359477098</v>
      </c>
      <c r="N275" s="68">
        <v>11.143911439114399</v>
      </c>
      <c r="O275" s="71">
        <v>0.36687125110930702</v>
      </c>
      <c r="P275" s="68">
        <v>11.7388114453412</v>
      </c>
      <c r="Q275" s="71"/>
      <c r="R275" s="68"/>
    </row>
    <row r="276" spans="1:18" x14ac:dyDescent="0.2">
      <c r="A276" s="72" t="s">
        <v>867</v>
      </c>
      <c r="B276" s="66" t="s">
        <v>868</v>
      </c>
      <c r="C276" s="67">
        <v>58</v>
      </c>
      <c r="D276" s="67" t="s">
        <v>328</v>
      </c>
      <c r="E276" s="71">
        <v>0.48141368652481298</v>
      </c>
      <c r="F276" s="68">
        <v>5.2554744525547399</v>
      </c>
      <c r="G276" s="71">
        <v>0.49268649756017502</v>
      </c>
      <c r="H276" s="68">
        <v>4.2335766423357697</v>
      </c>
      <c r="I276" s="71">
        <v>0.50939173214885902</v>
      </c>
      <c r="J276" s="68">
        <v>1.9708029197080299</v>
      </c>
      <c r="K276" s="71">
        <v>0.60120479983831698</v>
      </c>
      <c r="L276" s="68">
        <v>4.7445255474452503</v>
      </c>
      <c r="M276" s="71">
        <v>0.43790849673202598</v>
      </c>
      <c r="N276" s="68">
        <v>12.472324723247199</v>
      </c>
      <c r="O276" s="71">
        <v>0.365876906344685</v>
      </c>
      <c r="P276" s="68">
        <v>11.518708730741</v>
      </c>
      <c r="Q276" s="71"/>
      <c r="R276" s="68"/>
    </row>
    <row r="277" spans="1:18" x14ac:dyDescent="0.2">
      <c r="A277" s="72" t="s">
        <v>869</v>
      </c>
      <c r="B277" s="66" t="s">
        <v>870</v>
      </c>
      <c r="C277" s="67">
        <v>58</v>
      </c>
      <c r="D277" s="67" t="s">
        <v>328</v>
      </c>
      <c r="E277" s="71">
        <v>0.68024051588858503</v>
      </c>
      <c r="F277" s="68">
        <v>25.036496350364999</v>
      </c>
      <c r="G277" s="71">
        <v>0.79902605483140698</v>
      </c>
      <c r="H277" s="68">
        <v>46.861313868613102</v>
      </c>
      <c r="I277" s="71">
        <v>0.72656099511542804</v>
      </c>
      <c r="J277" s="68">
        <v>22.846715328467202</v>
      </c>
      <c r="K277" s="71">
        <v>0.80715071037527097</v>
      </c>
      <c r="L277" s="68">
        <v>33.3576642335766</v>
      </c>
      <c r="M277" s="71">
        <v>0.56209150326797397</v>
      </c>
      <c r="N277" s="68">
        <v>26.273062730627299</v>
      </c>
      <c r="O277" s="71">
        <v>0.50637331585284395</v>
      </c>
      <c r="P277" s="68">
        <v>23.7710931768158</v>
      </c>
      <c r="Q277" s="71"/>
      <c r="R277" s="68"/>
    </row>
    <row r="278" spans="1:18" x14ac:dyDescent="0.2">
      <c r="A278" s="72" t="s">
        <v>871</v>
      </c>
      <c r="B278" s="66" t="s">
        <v>872</v>
      </c>
      <c r="C278" s="67">
        <v>58</v>
      </c>
      <c r="D278" s="67" t="s">
        <v>328</v>
      </c>
      <c r="E278" s="71">
        <v>0.66046637997132096</v>
      </c>
      <c r="F278" s="68">
        <v>21.3868613138686</v>
      </c>
      <c r="G278" s="71">
        <v>0.75820927795645998</v>
      </c>
      <c r="H278" s="68">
        <v>32.335766423357697</v>
      </c>
      <c r="I278" s="71">
        <v>0.72970045039333897</v>
      </c>
      <c r="J278" s="68">
        <v>23.503649635036499</v>
      </c>
      <c r="K278" s="71">
        <v>0.75250722177819296</v>
      </c>
      <c r="L278" s="68">
        <v>20.656934306569301</v>
      </c>
      <c r="M278" s="71">
        <v>0.55555555555555602</v>
      </c>
      <c r="N278" s="68">
        <v>25.3874538745387</v>
      </c>
      <c r="O278" s="71">
        <v>0.50635939417305798</v>
      </c>
      <c r="P278" s="68">
        <v>23.6977256052825</v>
      </c>
      <c r="Q278" s="71"/>
      <c r="R278" s="68"/>
    </row>
    <row r="279" spans="1:18" x14ac:dyDescent="0.2">
      <c r="A279" s="72" t="s">
        <v>873</v>
      </c>
      <c r="B279" s="66" t="s">
        <v>874</v>
      </c>
      <c r="C279" s="67">
        <v>58</v>
      </c>
      <c r="D279" s="67" t="s">
        <v>328</v>
      </c>
      <c r="E279" s="71">
        <v>0.65601714159949298</v>
      </c>
      <c r="F279" s="68">
        <v>20.510948905109501</v>
      </c>
      <c r="G279" s="71">
        <v>0.75916983441964603</v>
      </c>
      <c r="H279" s="68">
        <v>32.846715328467198</v>
      </c>
      <c r="I279" s="71">
        <v>0.70864236990002705</v>
      </c>
      <c r="J279" s="68">
        <v>19.416058394160601</v>
      </c>
      <c r="K279" s="71">
        <v>0.72302135692220404</v>
      </c>
      <c r="L279" s="68">
        <v>16.788321167883201</v>
      </c>
      <c r="M279" s="71">
        <v>0.66013071895424902</v>
      </c>
      <c r="N279" s="68">
        <v>37.785977859778598</v>
      </c>
      <c r="O279" s="71">
        <v>0.429121427801337</v>
      </c>
      <c r="P279" s="68">
        <v>16.7278063096112</v>
      </c>
      <c r="Q279" s="71"/>
      <c r="R279" s="68"/>
    </row>
    <row r="280" spans="1:18" x14ac:dyDescent="0.2">
      <c r="A280" s="72" t="s">
        <v>875</v>
      </c>
      <c r="B280" s="66" t="s">
        <v>876</v>
      </c>
      <c r="C280" s="67">
        <v>58</v>
      </c>
      <c r="D280" s="67" t="s">
        <v>328</v>
      </c>
      <c r="E280" s="71">
        <v>0.67591543256940401</v>
      </c>
      <c r="F280" s="68">
        <v>23.941605839416098</v>
      </c>
      <c r="G280" s="71">
        <v>0.78667832298778895</v>
      </c>
      <c r="H280" s="68">
        <v>42.116788321167903</v>
      </c>
      <c r="I280" s="71">
        <v>0.76816496937893997</v>
      </c>
      <c r="J280" s="68">
        <v>28.7591240875912</v>
      </c>
      <c r="K280" s="71">
        <v>0.81468923037753505</v>
      </c>
      <c r="L280" s="68">
        <v>34.817518248175197</v>
      </c>
      <c r="M280" s="71">
        <v>0.57516339869280997</v>
      </c>
      <c r="N280" s="68">
        <v>28.560885608856101</v>
      </c>
      <c r="O280" s="71">
        <v>0.434881241409945</v>
      </c>
      <c r="P280" s="68">
        <v>17.241379310344801</v>
      </c>
      <c r="Q280" s="71"/>
      <c r="R280" s="68"/>
    </row>
    <row r="281" spans="1:18" x14ac:dyDescent="0.2">
      <c r="A281" s="72" t="s">
        <v>877</v>
      </c>
      <c r="B281" s="66" t="s">
        <v>878</v>
      </c>
      <c r="C281" s="67">
        <v>58</v>
      </c>
      <c r="D281" s="67" t="s">
        <v>328</v>
      </c>
      <c r="E281" s="71">
        <v>0.67067239111412003</v>
      </c>
      <c r="F281" s="68">
        <v>22.9197080291971</v>
      </c>
      <c r="G281" s="71">
        <v>0.77580233825332601</v>
      </c>
      <c r="H281" s="68">
        <v>38.175182481751797</v>
      </c>
      <c r="I281" s="71">
        <v>0.72046315594342303</v>
      </c>
      <c r="J281" s="68">
        <v>21.5328467153285</v>
      </c>
      <c r="K281" s="71">
        <v>0.72898801189008799</v>
      </c>
      <c r="L281" s="68">
        <v>17.737226277372301</v>
      </c>
      <c r="M281" s="71">
        <v>0.70588235294117596</v>
      </c>
      <c r="N281" s="68">
        <v>43.099630996309997</v>
      </c>
      <c r="O281" s="71">
        <v>0.42222609654258503</v>
      </c>
      <c r="P281" s="68">
        <v>15.9207630227439</v>
      </c>
      <c r="Q281" s="71"/>
      <c r="R281" s="68"/>
    </row>
    <row r="282" spans="1:18" x14ac:dyDescent="0.2">
      <c r="A282" s="72" t="s">
        <v>879</v>
      </c>
      <c r="B282" s="66" t="s">
        <v>880</v>
      </c>
      <c r="C282" s="67">
        <v>58</v>
      </c>
      <c r="D282" s="67" t="s">
        <v>328</v>
      </c>
      <c r="E282" s="71">
        <v>0.73693031785899799</v>
      </c>
      <c r="F282" s="68">
        <v>35.766423357664202</v>
      </c>
      <c r="G282" s="71">
        <v>0.87855315623652797</v>
      </c>
      <c r="H282" s="68">
        <v>82.335766423357697</v>
      </c>
      <c r="I282" s="71">
        <v>0.84956105660925396</v>
      </c>
      <c r="J282" s="68">
        <v>41.532846715328503</v>
      </c>
      <c r="K282" s="71">
        <v>0.81797012022180704</v>
      </c>
      <c r="L282" s="68">
        <v>35.766423357664202</v>
      </c>
      <c r="M282" s="71">
        <v>0.66013071895424902</v>
      </c>
      <c r="N282" s="68">
        <v>37.785977859778598</v>
      </c>
      <c r="O282" s="71">
        <v>0.47843653727315499</v>
      </c>
      <c r="P282" s="68">
        <v>20.396184886280299</v>
      </c>
      <c r="Q282" s="71"/>
      <c r="R282" s="68"/>
    </row>
    <row r="283" spans="1:18" x14ac:dyDescent="0.2">
      <c r="A283" s="72" t="s">
        <v>881</v>
      </c>
      <c r="B283" s="66" t="s">
        <v>882</v>
      </c>
      <c r="C283" s="67">
        <v>58</v>
      </c>
      <c r="D283" s="67" t="s">
        <v>328</v>
      </c>
      <c r="E283" s="71">
        <v>0.56815611342686401</v>
      </c>
      <c r="F283" s="68">
        <v>11.0948905109489</v>
      </c>
      <c r="G283" s="71">
        <v>0.70863663162485202</v>
      </c>
      <c r="H283" s="68">
        <v>20.875912408759099</v>
      </c>
      <c r="I283" s="71">
        <v>0.732294094389914</v>
      </c>
      <c r="J283" s="68">
        <v>23.649635036496299</v>
      </c>
      <c r="K283" s="71">
        <v>0.60428853479529099</v>
      </c>
      <c r="L283" s="68">
        <v>5.1824817518248203</v>
      </c>
      <c r="M283" s="71">
        <v>0.45751633986928097</v>
      </c>
      <c r="N283" s="68">
        <v>14.3173431734317</v>
      </c>
      <c r="O283" s="71">
        <v>0.338044966454981</v>
      </c>
      <c r="P283" s="68">
        <v>9.0242112986060192</v>
      </c>
      <c r="Q283" s="71"/>
      <c r="R283"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283"/>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7" t="s">
        <v>105</v>
      </c>
      <c r="B1" s="208"/>
      <c r="C1" s="208"/>
      <c r="D1" s="209"/>
      <c r="E1" s="210" t="s">
        <v>100</v>
      </c>
      <c r="F1" s="211"/>
      <c r="G1" s="210" t="s">
        <v>103</v>
      </c>
      <c r="H1" s="211"/>
      <c r="I1" s="210" t="s">
        <v>40</v>
      </c>
      <c r="J1" s="211"/>
      <c r="K1" s="210" t="s">
        <v>44</v>
      </c>
      <c r="L1" s="211"/>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326</v>
      </c>
      <c r="B3" s="66" t="s">
        <v>327</v>
      </c>
      <c r="C3" s="67">
        <v>58</v>
      </c>
      <c r="D3" s="67" t="s">
        <v>328</v>
      </c>
      <c r="E3" s="71">
        <v>8.5623127050109896E-2</v>
      </c>
      <c r="F3" s="68">
        <v>33.795620437956202</v>
      </c>
      <c r="G3" s="71">
        <v>0.25686934740621298</v>
      </c>
      <c r="H3" s="68">
        <v>63.3576642335766</v>
      </c>
      <c r="I3" s="71">
        <v>3.3744116846690797E-8</v>
      </c>
      <c r="J3" s="68">
        <v>11.7518248175182</v>
      </c>
      <c r="K3" s="71">
        <v>0</v>
      </c>
      <c r="L3" s="68">
        <v>45.693430656934297</v>
      </c>
    </row>
    <row r="4" spans="1:12" x14ac:dyDescent="0.2">
      <c r="A4" s="72" t="s">
        <v>329</v>
      </c>
      <c r="B4" s="66" t="s">
        <v>330</v>
      </c>
      <c r="C4" s="67">
        <v>58</v>
      </c>
      <c r="D4" s="67" t="s">
        <v>328</v>
      </c>
      <c r="E4" s="71">
        <v>8.2325977117152394E-2</v>
      </c>
      <c r="F4" s="68">
        <v>19.197080291970799</v>
      </c>
      <c r="G4" s="71">
        <v>0.24697793034884</v>
      </c>
      <c r="H4" s="68">
        <v>35.693430656934297</v>
      </c>
      <c r="I4" s="71">
        <v>1.00261681551096E-9</v>
      </c>
      <c r="J4" s="68">
        <v>11.3138686131387</v>
      </c>
      <c r="K4" s="71">
        <v>0</v>
      </c>
      <c r="L4" s="68">
        <v>45.693430656934297</v>
      </c>
    </row>
    <row r="5" spans="1:12" x14ac:dyDescent="0.2">
      <c r="A5" s="72" t="s">
        <v>331</v>
      </c>
      <c r="B5" s="66" t="s">
        <v>332</v>
      </c>
      <c r="C5" s="67">
        <v>58</v>
      </c>
      <c r="D5" s="67" t="s">
        <v>328</v>
      </c>
      <c r="E5" s="71">
        <v>8.8770638398570703E-2</v>
      </c>
      <c r="F5" s="68">
        <v>40.145985401459903</v>
      </c>
      <c r="G5" s="71">
        <v>0.26603892178062299</v>
      </c>
      <c r="H5" s="68">
        <v>70.218978102189794</v>
      </c>
      <c r="I5" s="71">
        <v>2.7299341508945702E-4</v>
      </c>
      <c r="J5" s="68">
        <v>26.423357664233599</v>
      </c>
      <c r="K5" s="71">
        <v>0</v>
      </c>
      <c r="L5" s="68">
        <v>45.693430656934297</v>
      </c>
    </row>
    <row r="6" spans="1:12" x14ac:dyDescent="0.2">
      <c r="A6" s="72" t="s">
        <v>333</v>
      </c>
      <c r="B6" s="66" t="s">
        <v>334</v>
      </c>
      <c r="C6" s="67">
        <v>58</v>
      </c>
      <c r="D6" s="67" t="s">
        <v>328</v>
      </c>
      <c r="E6" s="71">
        <v>8.3888688020635302E-2</v>
      </c>
      <c r="F6" s="68">
        <v>28.6131386861314</v>
      </c>
      <c r="G6" s="71">
        <v>0.25164289938836498</v>
      </c>
      <c r="H6" s="68">
        <v>55.693430656934297</v>
      </c>
      <c r="I6" s="71">
        <v>2.31646735407476E-5</v>
      </c>
      <c r="J6" s="68">
        <v>19.343065693430699</v>
      </c>
      <c r="K6" s="71">
        <v>0</v>
      </c>
      <c r="L6" s="68">
        <v>45.693430656934297</v>
      </c>
    </row>
    <row r="7" spans="1:12" x14ac:dyDescent="0.2">
      <c r="A7" s="72" t="s">
        <v>335</v>
      </c>
      <c r="B7" s="66" t="s">
        <v>336</v>
      </c>
      <c r="C7" s="67">
        <v>58</v>
      </c>
      <c r="D7" s="67" t="s">
        <v>328</v>
      </c>
      <c r="E7" s="71">
        <v>8.3326445180589806E-2</v>
      </c>
      <c r="F7" s="68">
        <v>20.729927007299299</v>
      </c>
      <c r="G7" s="71">
        <v>0.24997933554176899</v>
      </c>
      <c r="H7" s="68">
        <v>41.6788321167883</v>
      </c>
      <c r="I7" s="71">
        <v>0</v>
      </c>
      <c r="J7" s="68">
        <v>10.2919708029197</v>
      </c>
      <c r="K7" s="71">
        <v>0</v>
      </c>
      <c r="L7" s="68">
        <v>45.693430656934297</v>
      </c>
    </row>
    <row r="8" spans="1:12" x14ac:dyDescent="0.2">
      <c r="A8" s="72" t="s">
        <v>337</v>
      </c>
      <c r="B8" s="66" t="s">
        <v>338</v>
      </c>
      <c r="C8" s="67">
        <v>58</v>
      </c>
      <c r="D8" s="67" t="s">
        <v>328</v>
      </c>
      <c r="E8" s="71">
        <v>0.110196287205611</v>
      </c>
      <c r="F8" s="68">
        <v>60.948905109488997</v>
      </c>
      <c r="G8" s="71">
        <v>0.33050207005323001</v>
      </c>
      <c r="H8" s="68">
        <v>87.2262773722628</v>
      </c>
      <c r="I8" s="71">
        <v>8.6791563603094997E-5</v>
      </c>
      <c r="J8" s="68">
        <v>23.722627737226301</v>
      </c>
      <c r="K8" s="71">
        <v>0</v>
      </c>
      <c r="L8" s="68">
        <v>45.693430656934297</v>
      </c>
    </row>
    <row r="9" spans="1:12" x14ac:dyDescent="0.2">
      <c r="A9" s="72" t="s">
        <v>339</v>
      </c>
      <c r="B9" s="66" t="s">
        <v>340</v>
      </c>
      <c r="C9" s="67">
        <v>58</v>
      </c>
      <c r="D9" s="67" t="s">
        <v>328</v>
      </c>
      <c r="E9" s="71">
        <v>0.136269781857669</v>
      </c>
      <c r="F9" s="68">
        <v>73.430656934306597</v>
      </c>
      <c r="G9" s="71">
        <v>0.29901166267525497</v>
      </c>
      <c r="H9" s="68">
        <v>82.7737226277372</v>
      </c>
      <c r="I9" s="71">
        <v>0.10979768289775201</v>
      </c>
      <c r="J9" s="68">
        <v>88.759124087591204</v>
      </c>
      <c r="K9" s="71">
        <v>0</v>
      </c>
      <c r="L9" s="68">
        <v>45.693430656934297</v>
      </c>
    </row>
    <row r="10" spans="1:12" x14ac:dyDescent="0.2">
      <c r="A10" s="72" t="s">
        <v>341</v>
      </c>
      <c r="B10" s="66" t="s">
        <v>342</v>
      </c>
      <c r="C10" s="67">
        <v>58</v>
      </c>
      <c r="D10" s="67" t="s">
        <v>328</v>
      </c>
      <c r="E10" s="71">
        <v>8.36576247456563E-2</v>
      </c>
      <c r="F10" s="68">
        <v>27.737226277372301</v>
      </c>
      <c r="G10" s="71">
        <v>0.24997678681227101</v>
      </c>
      <c r="H10" s="68">
        <v>41.532846715328503</v>
      </c>
      <c r="I10" s="71">
        <v>9.9608742469748301E-4</v>
      </c>
      <c r="J10" s="68">
        <v>31.605839416058402</v>
      </c>
      <c r="K10" s="71">
        <v>0</v>
      </c>
      <c r="L10" s="68">
        <v>45.693430656934297</v>
      </c>
    </row>
    <row r="11" spans="1:12" x14ac:dyDescent="0.2">
      <c r="A11" s="72" t="s">
        <v>343</v>
      </c>
      <c r="B11" s="66" t="s">
        <v>344</v>
      </c>
      <c r="C11" s="67">
        <v>58</v>
      </c>
      <c r="D11" s="67" t="s">
        <v>328</v>
      </c>
      <c r="E11" s="71">
        <v>8.07262251696792E-2</v>
      </c>
      <c r="F11" s="68">
        <v>17.810218978102199</v>
      </c>
      <c r="G11" s="71">
        <v>0.24118126336311399</v>
      </c>
      <c r="H11" s="68">
        <v>30.583941605839399</v>
      </c>
      <c r="I11" s="71">
        <v>9.9741214592363302E-4</v>
      </c>
      <c r="J11" s="68">
        <v>31.6788321167883</v>
      </c>
      <c r="K11" s="71">
        <v>0</v>
      </c>
      <c r="L11" s="68">
        <v>45.693430656934297</v>
      </c>
    </row>
    <row r="12" spans="1:12" x14ac:dyDescent="0.2">
      <c r="A12" s="72" t="s">
        <v>345</v>
      </c>
      <c r="B12" s="66" t="s">
        <v>346</v>
      </c>
      <c r="C12" s="67">
        <v>58</v>
      </c>
      <c r="D12" s="67" t="s">
        <v>328</v>
      </c>
      <c r="E12" s="71">
        <v>9.84325869676482E-2</v>
      </c>
      <c r="F12" s="68">
        <v>51.897810218978101</v>
      </c>
      <c r="G12" s="71">
        <v>0.25821449658613899</v>
      </c>
      <c r="H12" s="68">
        <v>64.817518248175205</v>
      </c>
      <c r="I12" s="71">
        <v>3.70832643168056E-2</v>
      </c>
      <c r="J12" s="68">
        <v>73.795620437956202</v>
      </c>
      <c r="K12" s="71">
        <v>0</v>
      </c>
      <c r="L12" s="68">
        <v>45.693430656934297</v>
      </c>
    </row>
    <row r="13" spans="1:12" x14ac:dyDescent="0.2">
      <c r="A13" s="72" t="s">
        <v>347</v>
      </c>
      <c r="B13" s="66" t="s">
        <v>348</v>
      </c>
      <c r="C13" s="67">
        <v>58</v>
      </c>
      <c r="D13" s="67" t="s">
        <v>328</v>
      </c>
      <c r="E13" s="71">
        <v>9.8410343873627196E-2</v>
      </c>
      <c r="F13" s="68">
        <v>51.751824817518198</v>
      </c>
      <c r="G13" s="71">
        <v>0.28921721815094398</v>
      </c>
      <c r="H13" s="68">
        <v>80.437956204379603</v>
      </c>
      <c r="I13" s="71">
        <v>6.0138134699375999E-3</v>
      </c>
      <c r="J13" s="68">
        <v>42.7737226277372</v>
      </c>
      <c r="K13" s="71">
        <v>0</v>
      </c>
      <c r="L13" s="68">
        <v>45.693430656934297</v>
      </c>
    </row>
    <row r="14" spans="1:12" x14ac:dyDescent="0.2">
      <c r="A14" s="72" t="s">
        <v>349</v>
      </c>
      <c r="B14" s="66" t="s">
        <v>350</v>
      </c>
      <c r="C14" s="67">
        <v>58</v>
      </c>
      <c r="D14" s="67" t="s">
        <v>328</v>
      </c>
      <c r="E14" s="71">
        <v>0.138642033921655</v>
      </c>
      <c r="F14" s="68">
        <v>74.306569343065703</v>
      </c>
      <c r="G14" s="71">
        <v>0.413785189917526</v>
      </c>
      <c r="H14" s="68">
        <v>92.992700729926995</v>
      </c>
      <c r="I14" s="71">
        <v>2.1409118474401299E-3</v>
      </c>
      <c r="J14" s="68">
        <v>35.401459854014597</v>
      </c>
      <c r="K14" s="71">
        <v>0</v>
      </c>
      <c r="L14" s="68">
        <v>45.693430656934297</v>
      </c>
    </row>
    <row r="15" spans="1:12" x14ac:dyDescent="0.2">
      <c r="A15" s="72" t="s">
        <v>351</v>
      </c>
      <c r="B15" s="66" t="s">
        <v>352</v>
      </c>
      <c r="C15" s="67">
        <v>58</v>
      </c>
      <c r="D15" s="67" t="s">
        <v>328</v>
      </c>
      <c r="E15" s="71">
        <v>0.23413353866237399</v>
      </c>
      <c r="F15" s="68">
        <v>92.262773722627699</v>
      </c>
      <c r="G15" s="71">
        <v>0.26783780371849097</v>
      </c>
      <c r="H15" s="68">
        <v>71.970802919708007</v>
      </c>
      <c r="I15" s="71">
        <v>0.43456281226863103</v>
      </c>
      <c r="J15" s="68">
        <v>98.759124087591204</v>
      </c>
      <c r="K15" s="71">
        <v>0</v>
      </c>
      <c r="L15" s="68">
        <v>45.693430656934297</v>
      </c>
    </row>
    <row r="16" spans="1:12" x14ac:dyDescent="0.2">
      <c r="A16" s="72" t="s">
        <v>353</v>
      </c>
      <c r="B16" s="66" t="s">
        <v>354</v>
      </c>
      <c r="C16" s="67">
        <v>58</v>
      </c>
      <c r="D16" s="67" t="s">
        <v>328</v>
      </c>
      <c r="E16" s="71">
        <v>0.354451030556927</v>
      </c>
      <c r="F16" s="68">
        <v>95.5474452554745</v>
      </c>
      <c r="G16" s="71">
        <v>0.63746119125373002</v>
      </c>
      <c r="H16" s="68">
        <v>97.883211678832097</v>
      </c>
      <c r="I16" s="71">
        <v>0.42589190041705</v>
      </c>
      <c r="J16" s="68">
        <v>98.613138686131407</v>
      </c>
      <c r="K16" s="71">
        <v>0</v>
      </c>
      <c r="L16" s="68">
        <v>45.693430656934297</v>
      </c>
    </row>
    <row r="17" spans="1:12" x14ac:dyDescent="0.2">
      <c r="A17" s="72" t="s">
        <v>355</v>
      </c>
      <c r="B17" s="66" t="s">
        <v>356</v>
      </c>
      <c r="C17" s="67">
        <v>58</v>
      </c>
      <c r="D17" s="67" t="s">
        <v>328</v>
      </c>
      <c r="E17" s="71">
        <v>0.12064546260112501</v>
      </c>
      <c r="F17" s="68">
        <v>67.299270072992698</v>
      </c>
      <c r="G17" s="71">
        <v>0.19660717040705</v>
      </c>
      <c r="H17" s="68">
        <v>15.4744525547445</v>
      </c>
      <c r="I17" s="71">
        <v>0.165329217396324</v>
      </c>
      <c r="J17" s="68">
        <v>91.970802919708007</v>
      </c>
      <c r="K17" s="71">
        <v>0</v>
      </c>
      <c r="L17" s="68">
        <v>45.693430656934297</v>
      </c>
    </row>
    <row r="18" spans="1:12" x14ac:dyDescent="0.2">
      <c r="A18" s="72" t="s">
        <v>357</v>
      </c>
      <c r="B18" s="66" t="s">
        <v>358</v>
      </c>
      <c r="C18" s="67">
        <v>58</v>
      </c>
      <c r="D18" s="67" t="s">
        <v>328</v>
      </c>
      <c r="E18" s="71">
        <v>0.125259744737408</v>
      </c>
      <c r="F18" s="68">
        <v>68.759124087591204</v>
      </c>
      <c r="G18" s="71">
        <v>0.139301949313545</v>
      </c>
      <c r="H18" s="68">
        <v>7.3722627737226301</v>
      </c>
      <c r="I18" s="71">
        <v>0.23647728489868</v>
      </c>
      <c r="J18" s="68">
        <v>94.233576642335805</v>
      </c>
      <c r="K18" s="71">
        <v>0</v>
      </c>
      <c r="L18" s="68">
        <v>45.693430656934297</v>
      </c>
    </row>
    <row r="19" spans="1:12" x14ac:dyDescent="0.2">
      <c r="A19" s="72" t="s">
        <v>359</v>
      </c>
      <c r="B19" s="66" t="s">
        <v>360</v>
      </c>
      <c r="C19" s="67">
        <v>58</v>
      </c>
      <c r="D19" s="67" t="s">
        <v>328</v>
      </c>
      <c r="E19" s="71">
        <v>0.124626988194335</v>
      </c>
      <c r="F19" s="68">
        <v>68.686131386861305</v>
      </c>
      <c r="G19" s="71">
        <v>0.22524348967837901</v>
      </c>
      <c r="H19" s="68">
        <v>22.408759124087599</v>
      </c>
      <c r="I19" s="71">
        <v>0.14863747490462501</v>
      </c>
      <c r="J19" s="68">
        <v>90.875912408759106</v>
      </c>
      <c r="K19" s="71">
        <v>0</v>
      </c>
      <c r="L19" s="68">
        <v>45.693430656934297</v>
      </c>
    </row>
    <row r="20" spans="1:12" x14ac:dyDescent="0.2">
      <c r="A20" s="72" t="s">
        <v>361</v>
      </c>
      <c r="B20" s="66" t="s">
        <v>362</v>
      </c>
      <c r="C20" s="67">
        <v>58</v>
      </c>
      <c r="D20" s="67" t="s">
        <v>328</v>
      </c>
      <c r="E20" s="71">
        <v>6.72482409211764E-2</v>
      </c>
      <c r="F20" s="68">
        <v>11.5328467153285</v>
      </c>
      <c r="G20" s="71">
        <v>0.18855367611106599</v>
      </c>
      <c r="H20" s="68">
        <v>13.2846715328467</v>
      </c>
      <c r="I20" s="71">
        <v>3.7053383195016402E-4</v>
      </c>
      <c r="J20" s="68">
        <v>27.591240875912401</v>
      </c>
      <c r="K20" s="71">
        <v>1.2820512820512799E-2</v>
      </c>
      <c r="L20" s="68">
        <v>56.6423357664234</v>
      </c>
    </row>
    <row r="21" spans="1:12" x14ac:dyDescent="0.2">
      <c r="A21" s="72" t="s">
        <v>363</v>
      </c>
      <c r="B21" s="66" t="s">
        <v>364</v>
      </c>
      <c r="C21" s="67">
        <v>58</v>
      </c>
      <c r="D21" s="67" t="s">
        <v>328</v>
      </c>
      <c r="E21" s="71">
        <v>6.3319177252841002E-2</v>
      </c>
      <c r="F21" s="68">
        <v>9.4160583941605793</v>
      </c>
      <c r="G21" s="71">
        <v>0.189609437702907</v>
      </c>
      <c r="H21" s="68">
        <v>13.722627737226301</v>
      </c>
      <c r="I21" s="71">
        <v>3.4809405561626302E-4</v>
      </c>
      <c r="J21" s="68">
        <v>27.299270072992702</v>
      </c>
      <c r="K21" s="71">
        <v>0</v>
      </c>
      <c r="L21" s="68">
        <v>45.693430656934297</v>
      </c>
    </row>
    <row r="22" spans="1:12" x14ac:dyDescent="0.2">
      <c r="A22" s="72" t="s">
        <v>365</v>
      </c>
      <c r="B22" s="66" t="s">
        <v>366</v>
      </c>
      <c r="C22" s="67">
        <v>58</v>
      </c>
      <c r="D22" s="67" t="s">
        <v>328</v>
      </c>
      <c r="E22" s="71">
        <v>9.4511305570236202E-3</v>
      </c>
      <c r="F22" s="68">
        <v>0.87591240875912402</v>
      </c>
      <c r="G22" s="71">
        <v>2.8350191227924999E-2</v>
      </c>
      <c r="H22" s="68">
        <v>1.60583941605839</v>
      </c>
      <c r="I22" s="71">
        <v>3.2004431458912201E-6</v>
      </c>
      <c r="J22" s="68">
        <v>15.3284671532847</v>
      </c>
      <c r="K22" s="71">
        <v>0</v>
      </c>
      <c r="L22" s="68">
        <v>45.693430656934297</v>
      </c>
    </row>
    <row r="23" spans="1:12" x14ac:dyDescent="0.2">
      <c r="A23" s="72" t="s">
        <v>367</v>
      </c>
      <c r="B23" s="66" t="s">
        <v>368</v>
      </c>
      <c r="C23" s="67">
        <v>58</v>
      </c>
      <c r="D23" s="67" t="s">
        <v>328</v>
      </c>
      <c r="E23" s="71">
        <v>6.5534683936843294E-2</v>
      </c>
      <c r="F23" s="68">
        <v>10.3649635036496</v>
      </c>
      <c r="G23" s="71">
        <v>0.19527587241796401</v>
      </c>
      <c r="H23" s="68">
        <v>15.182481751824801</v>
      </c>
      <c r="I23" s="71">
        <v>1.3281793925665E-3</v>
      </c>
      <c r="J23" s="68">
        <v>32.700729927007302</v>
      </c>
      <c r="K23" s="71">
        <v>0</v>
      </c>
      <c r="L23" s="68">
        <v>45.693430656934297</v>
      </c>
    </row>
    <row r="24" spans="1:12" x14ac:dyDescent="0.2">
      <c r="A24" s="72" t="s">
        <v>369</v>
      </c>
      <c r="B24" s="66" t="s">
        <v>370</v>
      </c>
      <c r="C24" s="67">
        <v>58</v>
      </c>
      <c r="D24" s="67" t="s">
        <v>328</v>
      </c>
      <c r="E24" s="71">
        <v>5.9685535417587497E-2</v>
      </c>
      <c r="F24" s="68">
        <v>8.2481751824817504</v>
      </c>
      <c r="G24" s="71">
        <v>0.173744866010244</v>
      </c>
      <c r="H24" s="68">
        <v>11.2408759124088</v>
      </c>
      <c r="I24" s="71">
        <v>5.3117402425183402E-3</v>
      </c>
      <c r="J24" s="68">
        <v>41.824817518248203</v>
      </c>
      <c r="K24" s="71">
        <v>0</v>
      </c>
      <c r="L24" s="68">
        <v>45.693430656934297</v>
      </c>
    </row>
    <row r="25" spans="1:12" x14ac:dyDescent="0.2">
      <c r="A25" s="72" t="s">
        <v>371</v>
      </c>
      <c r="B25" s="66" t="s">
        <v>372</v>
      </c>
      <c r="C25" s="67">
        <v>58</v>
      </c>
      <c r="D25" s="67" t="s">
        <v>328</v>
      </c>
      <c r="E25" s="71">
        <v>6.6984728255635298E-2</v>
      </c>
      <c r="F25" s="68">
        <v>11.3138686131387</v>
      </c>
      <c r="G25" s="71">
        <v>0.19313088857908101</v>
      </c>
      <c r="H25" s="68">
        <v>14.6715328467153</v>
      </c>
      <c r="I25" s="71">
        <v>7.8232961878247995E-3</v>
      </c>
      <c r="J25" s="68">
        <v>45.766423357664202</v>
      </c>
      <c r="K25" s="71">
        <v>0</v>
      </c>
      <c r="L25" s="68">
        <v>45.693430656934297</v>
      </c>
    </row>
    <row r="26" spans="1:12" x14ac:dyDescent="0.2">
      <c r="A26" s="72" t="s">
        <v>373</v>
      </c>
      <c r="B26" s="66" t="s">
        <v>374</v>
      </c>
      <c r="C26" s="67">
        <v>58</v>
      </c>
      <c r="D26" s="67" t="s">
        <v>328</v>
      </c>
      <c r="E26" s="71">
        <v>5.8311178071083401E-2</v>
      </c>
      <c r="F26" s="68">
        <v>7.8102189781021902</v>
      </c>
      <c r="G26" s="71">
        <v>0.16015656777870599</v>
      </c>
      <c r="H26" s="68">
        <v>9.2700729927007295</v>
      </c>
      <c r="I26" s="71">
        <v>1.4776966434544301E-2</v>
      </c>
      <c r="J26" s="68">
        <v>55.693430656934297</v>
      </c>
      <c r="K26" s="71">
        <v>0</v>
      </c>
      <c r="L26" s="68">
        <v>45.693430656934297</v>
      </c>
    </row>
    <row r="27" spans="1:12" x14ac:dyDescent="0.2">
      <c r="A27" s="72" t="s">
        <v>375</v>
      </c>
      <c r="B27" s="66" t="s">
        <v>376</v>
      </c>
      <c r="C27" s="67">
        <v>58</v>
      </c>
      <c r="D27" s="67" t="s">
        <v>328</v>
      </c>
      <c r="E27" s="71">
        <v>6.6547258069844101E-2</v>
      </c>
      <c r="F27" s="68">
        <v>10.9489051094891</v>
      </c>
      <c r="G27" s="71">
        <v>0.19953295908596599</v>
      </c>
      <c r="H27" s="68">
        <v>15.985401459854</v>
      </c>
      <c r="I27" s="71">
        <v>1.08815123566231E-4</v>
      </c>
      <c r="J27" s="68">
        <v>24.525547445255501</v>
      </c>
      <c r="K27" s="71">
        <v>0</v>
      </c>
      <c r="L27" s="68">
        <v>45.693430656934297</v>
      </c>
    </row>
    <row r="28" spans="1:12" x14ac:dyDescent="0.2">
      <c r="A28" s="72" t="s">
        <v>377</v>
      </c>
      <c r="B28" s="66" t="s">
        <v>378</v>
      </c>
      <c r="C28" s="67">
        <v>58</v>
      </c>
      <c r="D28" s="67" t="s">
        <v>328</v>
      </c>
      <c r="E28" s="71">
        <v>6.7216511121182099E-2</v>
      </c>
      <c r="F28" s="68">
        <v>11.3868613138686</v>
      </c>
      <c r="G28" s="71">
        <v>0.200626105119247</v>
      </c>
      <c r="H28" s="68">
        <v>16.131386861313899</v>
      </c>
      <c r="I28" s="71">
        <v>1.0234282442990799E-3</v>
      </c>
      <c r="J28" s="68">
        <v>31.751824817518202</v>
      </c>
      <c r="K28" s="71">
        <v>0</v>
      </c>
      <c r="L28" s="68">
        <v>45.693430656934297</v>
      </c>
    </row>
    <row r="29" spans="1:12" x14ac:dyDescent="0.2">
      <c r="A29" s="72" t="s">
        <v>379</v>
      </c>
      <c r="B29" s="66" t="s">
        <v>380</v>
      </c>
      <c r="C29" s="67">
        <v>58</v>
      </c>
      <c r="D29" s="67" t="s">
        <v>328</v>
      </c>
      <c r="E29" s="71">
        <v>0.14746444254954699</v>
      </c>
      <c r="F29" s="68">
        <v>77.883211678832097</v>
      </c>
      <c r="G29" s="71">
        <v>0.28544672836614998</v>
      </c>
      <c r="H29" s="68">
        <v>79.197080291970806</v>
      </c>
      <c r="I29" s="71">
        <v>8.3228650564540999E-2</v>
      </c>
      <c r="J29" s="68">
        <v>86.131386861313899</v>
      </c>
      <c r="K29" s="71">
        <v>7.3717948717948706E-2</v>
      </c>
      <c r="L29" s="68">
        <v>72.919708029197096</v>
      </c>
    </row>
    <row r="30" spans="1:12" x14ac:dyDescent="0.2">
      <c r="A30" s="72" t="s">
        <v>381</v>
      </c>
      <c r="B30" s="66" t="s">
        <v>382</v>
      </c>
      <c r="C30" s="67">
        <v>58</v>
      </c>
      <c r="D30" s="67" t="s">
        <v>328</v>
      </c>
      <c r="E30" s="71">
        <v>8.9881630692053294E-2</v>
      </c>
      <c r="F30" s="68">
        <v>41.970802919707999</v>
      </c>
      <c r="G30" s="71">
        <v>0.25484618611751902</v>
      </c>
      <c r="H30" s="68">
        <v>59.927007299270102</v>
      </c>
      <c r="I30" s="71">
        <v>8.3884495483847708E-3</v>
      </c>
      <c r="J30" s="68">
        <v>46.9343065693431</v>
      </c>
      <c r="K30" s="71">
        <v>6.4102564102564196E-3</v>
      </c>
      <c r="L30" s="68">
        <v>53.503649635036503</v>
      </c>
    </row>
    <row r="31" spans="1:12" x14ac:dyDescent="0.2">
      <c r="A31" s="72" t="s">
        <v>383</v>
      </c>
      <c r="B31" s="66" t="s">
        <v>384</v>
      </c>
      <c r="C31" s="67">
        <v>58</v>
      </c>
      <c r="D31" s="67" t="s">
        <v>328</v>
      </c>
      <c r="E31" s="71">
        <v>7.3341815910803507E-2</v>
      </c>
      <c r="F31" s="68">
        <v>13.576642335766399</v>
      </c>
      <c r="G31" s="71">
        <v>0.215521006372833</v>
      </c>
      <c r="H31" s="68">
        <v>19.124087591240901</v>
      </c>
      <c r="I31" s="71">
        <v>4.5044413595770197E-3</v>
      </c>
      <c r="J31" s="68">
        <v>40.218978102189801</v>
      </c>
      <c r="K31" s="71">
        <v>0</v>
      </c>
      <c r="L31" s="68">
        <v>45.693430656934297</v>
      </c>
    </row>
    <row r="32" spans="1:12" x14ac:dyDescent="0.2">
      <c r="A32" s="72" t="s">
        <v>385</v>
      </c>
      <c r="B32" s="66" t="s">
        <v>386</v>
      </c>
      <c r="C32" s="67">
        <v>58</v>
      </c>
      <c r="D32" s="67" t="s">
        <v>328</v>
      </c>
      <c r="E32" s="71">
        <v>0.12415279253903901</v>
      </c>
      <c r="F32" s="68">
        <v>68.467153284671497</v>
      </c>
      <c r="G32" s="71">
        <v>0.29266406131584499</v>
      </c>
      <c r="H32" s="68">
        <v>81.532846715328503</v>
      </c>
      <c r="I32" s="71">
        <v>6.05635470705021E-2</v>
      </c>
      <c r="J32" s="68">
        <v>81.459854014598506</v>
      </c>
      <c r="K32" s="71">
        <v>1.9230769230769201E-2</v>
      </c>
      <c r="L32" s="68">
        <v>58.6131386861314</v>
      </c>
    </row>
    <row r="33" spans="1:12" x14ac:dyDescent="0.2">
      <c r="A33" s="72" t="s">
        <v>387</v>
      </c>
      <c r="B33" s="66" t="s">
        <v>388</v>
      </c>
      <c r="C33" s="67">
        <v>58</v>
      </c>
      <c r="D33" s="67" t="s">
        <v>328</v>
      </c>
      <c r="E33" s="71">
        <v>0.20280512083639099</v>
      </c>
      <c r="F33" s="68">
        <v>89.562043795620397</v>
      </c>
      <c r="G33" s="71">
        <v>0.45989131922508802</v>
      </c>
      <c r="H33" s="68">
        <v>94.963503649635001</v>
      </c>
      <c r="I33" s="71">
        <v>3.6344556104598302E-2</v>
      </c>
      <c r="J33" s="68">
        <v>73.503649635036496</v>
      </c>
      <c r="K33" s="71">
        <v>0.112179487179487</v>
      </c>
      <c r="L33" s="68">
        <v>82.554744525547406</v>
      </c>
    </row>
    <row r="34" spans="1:12" x14ac:dyDescent="0.2">
      <c r="A34" s="72" t="s">
        <v>389</v>
      </c>
      <c r="B34" s="66" t="s">
        <v>390</v>
      </c>
      <c r="C34" s="67">
        <v>58</v>
      </c>
      <c r="D34" s="67" t="s">
        <v>328</v>
      </c>
      <c r="E34" s="71">
        <v>0.29163522296043198</v>
      </c>
      <c r="F34" s="68">
        <v>94.379562043795602</v>
      </c>
      <c r="G34" s="71">
        <v>0.27315409671498703</v>
      </c>
      <c r="H34" s="68">
        <v>75.255474452554793</v>
      </c>
      <c r="I34" s="71">
        <v>0.51200798242271905</v>
      </c>
      <c r="J34" s="68">
        <v>99.124087591240894</v>
      </c>
      <c r="K34" s="71">
        <v>8.9743589743589702E-2</v>
      </c>
      <c r="L34" s="68">
        <v>76.715328467153299</v>
      </c>
    </row>
    <row r="35" spans="1:12" x14ac:dyDescent="0.2">
      <c r="A35" s="72" t="s">
        <v>391</v>
      </c>
      <c r="B35" s="66" t="s">
        <v>392</v>
      </c>
      <c r="C35" s="67">
        <v>58</v>
      </c>
      <c r="D35" s="67" t="s">
        <v>328</v>
      </c>
      <c r="E35" s="71">
        <v>8.3498850902627694E-2</v>
      </c>
      <c r="F35" s="68">
        <v>27.2262773722628</v>
      </c>
      <c r="G35" s="71">
        <v>0.19637437718350201</v>
      </c>
      <c r="H35" s="68">
        <v>15.3284671532847</v>
      </c>
      <c r="I35" s="71">
        <v>9.2503806525865706E-3</v>
      </c>
      <c r="J35" s="68">
        <v>48.3211678832117</v>
      </c>
      <c r="K35" s="71">
        <v>4.4871794871794803E-2</v>
      </c>
      <c r="L35" s="68">
        <v>65.985401459854003</v>
      </c>
    </row>
    <row r="36" spans="1:12" x14ac:dyDescent="0.2">
      <c r="A36" s="72" t="s">
        <v>393</v>
      </c>
      <c r="B36" s="66" t="s">
        <v>394</v>
      </c>
      <c r="C36" s="67">
        <v>58</v>
      </c>
      <c r="D36" s="67" t="s">
        <v>328</v>
      </c>
      <c r="E36" s="71">
        <v>8.7421625625771604E-2</v>
      </c>
      <c r="F36" s="68">
        <v>37.518248175182499</v>
      </c>
      <c r="G36" s="71">
        <v>0.23457420346924501</v>
      </c>
      <c r="H36" s="68">
        <v>26.569343065693399</v>
      </c>
      <c r="I36" s="71">
        <v>5.2547759721726798E-3</v>
      </c>
      <c r="J36" s="68">
        <v>41.6788321167883</v>
      </c>
      <c r="K36" s="71">
        <v>2.2435897435897498E-2</v>
      </c>
      <c r="L36" s="68">
        <v>60</v>
      </c>
    </row>
    <row r="37" spans="1:12" x14ac:dyDescent="0.2">
      <c r="A37" s="72" t="s">
        <v>395</v>
      </c>
      <c r="B37" s="66" t="s">
        <v>396</v>
      </c>
      <c r="C37" s="67">
        <v>58</v>
      </c>
      <c r="D37" s="67" t="s">
        <v>328</v>
      </c>
      <c r="E37" s="71">
        <v>7.9156092213614193E-2</v>
      </c>
      <c r="F37" s="68">
        <v>16.569343065693399</v>
      </c>
      <c r="G37" s="71">
        <v>0.23488733120257399</v>
      </c>
      <c r="H37" s="68">
        <v>26.788321167883201</v>
      </c>
      <c r="I37" s="71">
        <v>2.5809454382683902E-3</v>
      </c>
      <c r="J37" s="68">
        <v>36.277372262773703</v>
      </c>
      <c r="K37" s="71">
        <v>0</v>
      </c>
      <c r="L37" s="68">
        <v>45.693430656934297</v>
      </c>
    </row>
    <row r="38" spans="1:12" x14ac:dyDescent="0.2">
      <c r="A38" s="72" t="s">
        <v>397</v>
      </c>
      <c r="B38" s="66" t="s">
        <v>398</v>
      </c>
      <c r="C38" s="67">
        <v>58</v>
      </c>
      <c r="D38" s="67" t="s">
        <v>328</v>
      </c>
      <c r="E38" s="71">
        <v>8.6710104575549604E-2</v>
      </c>
      <c r="F38" s="68">
        <v>35.985401459854003</v>
      </c>
      <c r="G38" s="71">
        <v>0.224134135968867</v>
      </c>
      <c r="H38" s="68">
        <v>21.824817518248199</v>
      </c>
      <c r="I38" s="71">
        <v>1.3560280321884201E-2</v>
      </c>
      <c r="J38" s="68">
        <v>54.306569343065703</v>
      </c>
      <c r="K38" s="71">
        <v>2.2435897435897498E-2</v>
      </c>
      <c r="L38" s="68">
        <v>60</v>
      </c>
    </row>
    <row r="39" spans="1:12" x14ac:dyDescent="0.2">
      <c r="A39" s="72" t="s">
        <v>399</v>
      </c>
      <c r="B39" s="66" t="s">
        <v>400</v>
      </c>
      <c r="C39" s="67">
        <v>58</v>
      </c>
      <c r="D39" s="67" t="s">
        <v>328</v>
      </c>
      <c r="E39" s="71">
        <v>0.19570698046646101</v>
      </c>
      <c r="F39" s="68">
        <v>88.3211678832117</v>
      </c>
      <c r="G39" s="71">
        <v>0.50068067458042897</v>
      </c>
      <c r="H39" s="68">
        <v>95.985401459854003</v>
      </c>
      <c r="I39" s="71">
        <v>1.9132574511261699E-2</v>
      </c>
      <c r="J39" s="68">
        <v>60.437956204379603</v>
      </c>
      <c r="K39" s="71">
        <v>6.7307692307692304E-2</v>
      </c>
      <c r="L39" s="68">
        <v>71.605839416058402</v>
      </c>
    </row>
    <row r="40" spans="1:12" x14ac:dyDescent="0.2">
      <c r="A40" s="72" t="s">
        <v>401</v>
      </c>
      <c r="B40" s="66" t="s">
        <v>402</v>
      </c>
      <c r="C40" s="67">
        <v>58</v>
      </c>
      <c r="D40" s="67" t="s">
        <v>328</v>
      </c>
      <c r="E40" s="71">
        <v>0.13065401849672501</v>
      </c>
      <c r="F40" s="68">
        <v>71.313868613138695</v>
      </c>
      <c r="G40" s="71">
        <v>0.26493948982137899</v>
      </c>
      <c r="H40" s="68">
        <v>69.708029197080293</v>
      </c>
      <c r="I40" s="71">
        <v>1.16379502841792E-2</v>
      </c>
      <c r="J40" s="68">
        <v>52.554744525547399</v>
      </c>
      <c r="K40" s="71">
        <v>0.115384615384615</v>
      </c>
      <c r="L40" s="68">
        <v>83.3576642335766</v>
      </c>
    </row>
    <row r="41" spans="1:12" x14ac:dyDescent="0.2">
      <c r="A41" s="72" t="s">
        <v>403</v>
      </c>
      <c r="B41" s="66" t="s">
        <v>404</v>
      </c>
      <c r="C41" s="67">
        <v>58</v>
      </c>
      <c r="D41" s="67" t="s">
        <v>328</v>
      </c>
      <c r="E41" s="71">
        <v>0.11326797989428899</v>
      </c>
      <c r="F41" s="68">
        <v>63.211678832116803</v>
      </c>
      <c r="G41" s="71">
        <v>0.25157510074262401</v>
      </c>
      <c r="H41" s="68">
        <v>55.109489051094897</v>
      </c>
      <c r="I41" s="71">
        <v>8.1006338120371592E-3</v>
      </c>
      <c r="J41" s="68">
        <v>46.496350364963497</v>
      </c>
      <c r="K41" s="71">
        <v>8.0128205128205093E-2</v>
      </c>
      <c r="L41" s="68">
        <v>74.306569343065703</v>
      </c>
    </row>
    <row r="42" spans="1:12" x14ac:dyDescent="0.2">
      <c r="A42" s="72" t="s">
        <v>405</v>
      </c>
      <c r="B42" s="66" t="s">
        <v>406</v>
      </c>
      <c r="C42" s="67">
        <v>58</v>
      </c>
      <c r="D42" s="67" t="s">
        <v>328</v>
      </c>
      <c r="E42" s="71">
        <v>0.123841901019576</v>
      </c>
      <c r="F42" s="68">
        <v>68.3211678832117</v>
      </c>
      <c r="G42" s="71">
        <v>0.25157510053974602</v>
      </c>
      <c r="H42" s="68">
        <v>55.036496350364999</v>
      </c>
      <c r="I42" s="71">
        <v>1.09762435446247E-2</v>
      </c>
      <c r="J42" s="68">
        <v>51.751824817518198</v>
      </c>
      <c r="K42" s="71">
        <v>0.108974358974359</v>
      </c>
      <c r="L42" s="68">
        <v>81.6788321167883</v>
      </c>
    </row>
    <row r="43" spans="1:12" x14ac:dyDescent="0.2">
      <c r="A43" s="72" t="s">
        <v>407</v>
      </c>
      <c r="B43" s="66" t="s">
        <v>408</v>
      </c>
      <c r="C43" s="67">
        <v>58</v>
      </c>
      <c r="D43" s="67" t="s">
        <v>328</v>
      </c>
      <c r="E43" s="71">
        <v>0.161176082814458</v>
      </c>
      <c r="F43" s="68">
        <v>81.897810218978094</v>
      </c>
      <c r="G43" s="71">
        <v>0.31853165976805697</v>
      </c>
      <c r="H43" s="68">
        <v>85.766423357664195</v>
      </c>
      <c r="I43" s="71">
        <v>3.3586332265058999E-2</v>
      </c>
      <c r="J43" s="68">
        <v>72.116788321167903</v>
      </c>
      <c r="K43" s="71">
        <v>0.131410256410256</v>
      </c>
      <c r="L43" s="68">
        <v>85.912408759124105</v>
      </c>
    </row>
    <row r="44" spans="1:12" x14ac:dyDescent="0.2">
      <c r="A44" s="72" t="s">
        <v>409</v>
      </c>
      <c r="B44" s="66" t="s">
        <v>410</v>
      </c>
      <c r="C44" s="67">
        <v>58</v>
      </c>
      <c r="D44" s="67" t="s">
        <v>328</v>
      </c>
      <c r="E44" s="71">
        <v>0.13024781018135601</v>
      </c>
      <c r="F44" s="68">
        <v>71.167883211678799</v>
      </c>
      <c r="G44" s="71">
        <v>0.25821390379871301</v>
      </c>
      <c r="H44" s="68">
        <v>64.671532846715294</v>
      </c>
      <c r="I44" s="71">
        <v>1.7144911360740301E-2</v>
      </c>
      <c r="J44" s="68">
        <v>58.540145985401502</v>
      </c>
      <c r="K44" s="71">
        <v>0.115384615384615</v>
      </c>
      <c r="L44" s="68">
        <v>83.3576642335766</v>
      </c>
    </row>
    <row r="45" spans="1:12" x14ac:dyDescent="0.2">
      <c r="A45" s="72" t="s">
        <v>411</v>
      </c>
      <c r="B45" s="66" t="s">
        <v>412</v>
      </c>
      <c r="C45" s="67">
        <v>58</v>
      </c>
      <c r="D45" s="67" t="s">
        <v>328</v>
      </c>
      <c r="E45" s="71">
        <v>0.11185728444295601</v>
      </c>
      <c r="F45" s="68">
        <v>61.824817518248203</v>
      </c>
      <c r="G45" s="71">
        <v>0.25945060459637098</v>
      </c>
      <c r="H45" s="68">
        <v>65.474452554744502</v>
      </c>
      <c r="I45" s="71">
        <v>2.4033000145489299E-3</v>
      </c>
      <c r="J45" s="68">
        <v>35.912408759124098</v>
      </c>
      <c r="K45" s="71">
        <v>7.3717948717948706E-2</v>
      </c>
      <c r="L45" s="68">
        <v>72.919708029197096</v>
      </c>
    </row>
    <row r="46" spans="1:12" x14ac:dyDescent="0.2">
      <c r="A46" s="72" t="s">
        <v>413</v>
      </c>
      <c r="B46" s="66" t="s">
        <v>414</v>
      </c>
      <c r="C46" s="67">
        <v>58</v>
      </c>
      <c r="D46" s="67" t="s">
        <v>328</v>
      </c>
      <c r="E46" s="71">
        <v>0.12795024661845</v>
      </c>
      <c r="F46" s="68">
        <v>70.145985401459896</v>
      </c>
      <c r="G46" s="71">
        <v>0.25789823883222501</v>
      </c>
      <c r="H46" s="68">
        <v>64.233576642335805</v>
      </c>
      <c r="I46" s="71">
        <v>4.1576292282514901E-3</v>
      </c>
      <c r="J46" s="68">
        <v>39.343065693430702</v>
      </c>
      <c r="K46" s="71">
        <v>0.121794871794872</v>
      </c>
      <c r="L46" s="68">
        <v>84.233576642335805</v>
      </c>
    </row>
    <row r="47" spans="1:12" x14ac:dyDescent="0.2">
      <c r="A47" s="72" t="s">
        <v>415</v>
      </c>
      <c r="B47" s="66" t="s">
        <v>416</v>
      </c>
      <c r="C47" s="67">
        <v>58</v>
      </c>
      <c r="D47" s="67" t="s">
        <v>328</v>
      </c>
      <c r="E47" s="71">
        <v>0.143824363504894</v>
      </c>
      <c r="F47" s="68">
        <v>76.058394160583902</v>
      </c>
      <c r="G47" s="71">
        <v>0.27656180828231902</v>
      </c>
      <c r="H47" s="68">
        <v>76.277372262773696</v>
      </c>
      <c r="I47" s="71">
        <v>1.7090769411849002E-2</v>
      </c>
      <c r="J47" s="68">
        <v>58.467153284671497</v>
      </c>
      <c r="K47" s="71">
        <v>0.137820512820513</v>
      </c>
      <c r="L47" s="68">
        <v>86.715328467153299</v>
      </c>
    </row>
    <row r="48" spans="1:12" x14ac:dyDescent="0.2">
      <c r="A48" s="72" t="s">
        <v>417</v>
      </c>
      <c r="B48" s="66" t="s">
        <v>418</v>
      </c>
      <c r="C48" s="67">
        <v>58</v>
      </c>
      <c r="D48" s="67" t="s">
        <v>328</v>
      </c>
      <c r="E48" s="71">
        <v>0.128658042424493</v>
      </c>
      <c r="F48" s="68">
        <v>70.583941605839399</v>
      </c>
      <c r="G48" s="71">
        <v>0.24242618432132501</v>
      </c>
      <c r="H48" s="68">
        <v>31.897810218978101</v>
      </c>
      <c r="I48" s="71">
        <v>8.9325583367679592E-3</v>
      </c>
      <c r="J48" s="68">
        <v>47.956204379562003</v>
      </c>
      <c r="K48" s="71">
        <v>0.134615384615385</v>
      </c>
      <c r="L48" s="68">
        <v>86.058394160583902</v>
      </c>
    </row>
    <row r="49" spans="1:12" x14ac:dyDescent="0.2">
      <c r="A49" s="72" t="s">
        <v>419</v>
      </c>
      <c r="B49" s="66" t="s">
        <v>420</v>
      </c>
      <c r="C49" s="67">
        <v>58</v>
      </c>
      <c r="D49" s="67" t="s">
        <v>328</v>
      </c>
      <c r="E49" s="71">
        <v>0.13875879165756699</v>
      </c>
      <c r="F49" s="68">
        <v>74.379562043795602</v>
      </c>
      <c r="G49" s="71">
        <v>0.25726743143373398</v>
      </c>
      <c r="H49" s="68">
        <v>63.503649635036503</v>
      </c>
      <c r="I49" s="71">
        <v>2.7598687128710098E-2</v>
      </c>
      <c r="J49" s="68">
        <v>67.591240875912405</v>
      </c>
      <c r="K49" s="71">
        <v>0.131410256410256</v>
      </c>
      <c r="L49" s="68">
        <v>85.912408759124105</v>
      </c>
    </row>
    <row r="50" spans="1:12" x14ac:dyDescent="0.2">
      <c r="A50" s="72" t="s">
        <v>421</v>
      </c>
      <c r="B50" s="66" t="s">
        <v>422</v>
      </c>
      <c r="C50" s="67">
        <v>58</v>
      </c>
      <c r="D50" s="67" t="s">
        <v>328</v>
      </c>
      <c r="E50" s="71">
        <v>0.16008964924088401</v>
      </c>
      <c r="F50" s="68">
        <v>81.605839416058402</v>
      </c>
      <c r="G50" s="71">
        <v>0.30415985610810098</v>
      </c>
      <c r="H50" s="68">
        <v>83.649635036496306</v>
      </c>
      <c r="I50" s="71">
        <v>2.5468065973523701E-2</v>
      </c>
      <c r="J50" s="68">
        <v>66.423357664233606</v>
      </c>
      <c r="K50" s="71">
        <v>0.15064102564102599</v>
      </c>
      <c r="L50" s="68">
        <v>88.3211678832117</v>
      </c>
    </row>
    <row r="51" spans="1:12" x14ac:dyDescent="0.2">
      <c r="A51" s="72" t="s">
        <v>423</v>
      </c>
      <c r="B51" s="66" t="s">
        <v>424</v>
      </c>
      <c r="C51" s="67">
        <v>58</v>
      </c>
      <c r="D51" s="67" t="s">
        <v>328</v>
      </c>
      <c r="E51" s="71">
        <v>0.17071523163985899</v>
      </c>
      <c r="F51" s="68">
        <v>84.4525547445255</v>
      </c>
      <c r="G51" s="71">
        <v>0.33614022077309802</v>
      </c>
      <c r="H51" s="68">
        <v>88.175182481751804</v>
      </c>
      <c r="I51" s="71">
        <v>1.89541920951956E-2</v>
      </c>
      <c r="J51" s="68">
        <v>60.2919708029197</v>
      </c>
      <c r="K51" s="71">
        <v>0.15705128205128199</v>
      </c>
      <c r="L51" s="68">
        <v>89.270072992700705</v>
      </c>
    </row>
    <row r="52" spans="1:12" x14ac:dyDescent="0.2">
      <c r="A52" s="72" t="s">
        <v>425</v>
      </c>
      <c r="B52" s="66" t="s">
        <v>426</v>
      </c>
      <c r="C52" s="67">
        <v>58</v>
      </c>
      <c r="D52" s="67" t="s">
        <v>328</v>
      </c>
      <c r="E52" s="71">
        <v>0.20822713526744399</v>
      </c>
      <c r="F52" s="68">
        <v>90.145985401459896</v>
      </c>
      <c r="G52" s="71">
        <v>0.40511715172737101</v>
      </c>
      <c r="H52" s="68">
        <v>92.408759124087595</v>
      </c>
      <c r="I52" s="71">
        <v>0.11058989510060201</v>
      </c>
      <c r="J52" s="68">
        <v>88.978102189780998</v>
      </c>
      <c r="K52" s="71">
        <v>0.108974358974359</v>
      </c>
      <c r="L52" s="68">
        <v>81.6788321167883</v>
      </c>
    </row>
    <row r="53" spans="1:12" x14ac:dyDescent="0.2">
      <c r="A53" s="72" t="s">
        <v>427</v>
      </c>
      <c r="B53" s="66" t="s">
        <v>428</v>
      </c>
      <c r="C53" s="67">
        <v>59</v>
      </c>
      <c r="D53" s="67" t="s">
        <v>328</v>
      </c>
      <c r="E53" s="71">
        <v>0.13866369621064101</v>
      </c>
      <c r="F53" s="68">
        <v>40.9266409266409</v>
      </c>
      <c r="G53" s="71">
        <v>0.32932789469031098</v>
      </c>
      <c r="H53" s="68">
        <v>56.563706563706603</v>
      </c>
      <c r="I53" s="71">
        <v>1.83691815442533E-3</v>
      </c>
      <c r="J53" s="68">
        <v>5.4054054054054097</v>
      </c>
      <c r="K53" s="71">
        <v>8.4826275787187794E-2</v>
      </c>
      <c r="L53" s="68">
        <v>65.637065637065604</v>
      </c>
    </row>
    <row r="54" spans="1:12" x14ac:dyDescent="0.2">
      <c r="A54" s="72" t="s">
        <v>429</v>
      </c>
      <c r="B54" s="66" t="s">
        <v>430</v>
      </c>
      <c r="C54" s="67">
        <v>59</v>
      </c>
      <c r="D54" s="67" t="s">
        <v>328</v>
      </c>
      <c r="E54" s="71">
        <v>0.18177039303567499</v>
      </c>
      <c r="F54" s="68">
        <v>60.617760617760602</v>
      </c>
      <c r="G54" s="71">
        <v>0.44522131483780902</v>
      </c>
      <c r="H54" s="68">
        <v>81.081081081081095</v>
      </c>
      <c r="I54" s="71">
        <v>2.3746216060746499E-2</v>
      </c>
      <c r="J54" s="68">
        <v>53.281853281853301</v>
      </c>
      <c r="K54" s="71">
        <v>7.6343648208469006E-2</v>
      </c>
      <c r="L54" s="68">
        <v>61.003861003860997</v>
      </c>
    </row>
    <row r="55" spans="1:12" x14ac:dyDescent="0.2">
      <c r="A55" s="72" t="s">
        <v>431</v>
      </c>
      <c r="B55" s="66" t="s">
        <v>432</v>
      </c>
      <c r="C55" s="67">
        <v>58</v>
      </c>
      <c r="D55" s="67" t="s">
        <v>328</v>
      </c>
      <c r="E55" s="71">
        <v>0.157228120047333</v>
      </c>
      <c r="F55" s="68">
        <v>80.875912408759106</v>
      </c>
      <c r="G55" s="71">
        <v>0.37285786287591699</v>
      </c>
      <c r="H55" s="68">
        <v>90.729927007299295</v>
      </c>
      <c r="I55" s="71">
        <v>2.19034203430062E-2</v>
      </c>
      <c r="J55" s="68">
        <v>63.211678832116803</v>
      </c>
      <c r="K55" s="71">
        <v>7.69230769230769E-2</v>
      </c>
      <c r="L55" s="68">
        <v>73.649635036496306</v>
      </c>
    </row>
    <row r="56" spans="1:12" x14ac:dyDescent="0.2">
      <c r="A56" s="72" t="s">
        <v>433</v>
      </c>
      <c r="B56" s="66" t="s">
        <v>434</v>
      </c>
      <c r="C56" s="67">
        <v>59</v>
      </c>
      <c r="D56" s="67" t="s">
        <v>328</v>
      </c>
      <c r="E56" s="71">
        <v>0.10546836871681101</v>
      </c>
      <c r="F56" s="68">
        <v>21.428571428571399</v>
      </c>
      <c r="G56" s="71">
        <v>0.27118710408528701</v>
      </c>
      <c r="H56" s="68">
        <v>34.362934362934404</v>
      </c>
      <c r="I56" s="71">
        <v>2.8048641715516698E-3</v>
      </c>
      <c r="J56" s="68">
        <v>9.4594594594594597</v>
      </c>
      <c r="K56" s="71">
        <v>4.2413137893593897E-2</v>
      </c>
      <c r="L56" s="68">
        <v>23.166023166023201</v>
      </c>
    </row>
    <row r="57" spans="1:12" x14ac:dyDescent="0.2">
      <c r="A57" s="72" t="s">
        <v>435</v>
      </c>
      <c r="B57" s="66" t="s">
        <v>436</v>
      </c>
      <c r="C57" s="67">
        <v>59</v>
      </c>
      <c r="D57" s="67" t="s">
        <v>328</v>
      </c>
      <c r="E57" s="71">
        <v>0.112852304595321</v>
      </c>
      <c r="F57" s="68">
        <v>26.4478764478764</v>
      </c>
      <c r="G57" s="71">
        <v>0.266016483738649</v>
      </c>
      <c r="H57" s="68">
        <v>31.8532818532818</v>
      </c>
      <c r="I57" s="71">
        <v>1.28635838607649E-3</v>
      </c>
      <c r="J57" s="68">
        <v>3.4749034749034799</v>
      </c>
      <c r="K57" s="71">
        <v>7.1254071661237803E-2</v>
      </c>
      <c r="L57" s="68">
        <v>55.984555984556003</v>
      </c>
    </row>
    <row r="58" spans="1:12" x14ac:dyDescent="0.2">
      <c r="A58" s="72" t="s">
        <v>437</v>
      </c>
      <c r="B58" s="66" t="s">
        <v>438</v>
      </c>
      <c r="C58" s="67">
        <v>59</v>
      </c>
      <c r="D58" s="67" t="s">
        <v>328</v>
      </c>
      <c r="E58" s="71">
        <v>0.118192034334049</v>
      </c>
      <c r="F58" s="68">
        <v>28.764478764478799</v>
      </c>
      <c r="G58" s="71">
        <v>0.27332066153002099</v>
      </c>
      <c r="H58" s="68">
        <v>35.521235521235504</v>
      </c>
      <c r="I58" s="71">
        <v>3.2152677479132499E-3</v>
      </c>
      <c r="J58" s="68">
        <v>10.8108108108108</v>
      </c>
      <c r="K58" s="71">
        <v>7.8040173724212805E-2</v>
      </c>
      <c r="L58" s="68">
        <v>62.5482625482625</v>
      </c>
    </row>
    <row r="59" spans="1:12" x14ac:dyDescent="0.2">
      <c r="A59" s="72" t="s">
        <v>439</v>
      </c>
      <c r="B59" s="66" t="s">
        <v>440</v>
      </c>
      <c r="C59" s="67">
        <v>59</v>
      </c>
      <c r="D59" s="67" t="s">
        <v>328</v>
      </c>
      <c r="E59" s="71">
        <v>0.17118942572925899</v>
      </c>
      <c r="F59" s="68">
        <v>56.756756756756801</v>
      </c>
      <c r="G59" s="71">
        <v>0.4164606833142</v>
      </c>
      <c r="H59" s="68">
        <v>76.447876447876496</v>
      </c>
      <c r="I59" s="71">
        <v>2.4156996696596E-2</v>
      </c>
      <c r="J59" s="68">
        <v>54.054054054054099</v>
      </c>
      <c r="K59" s="71">
        <v>7.2950597176981505E-2</v>
      </c>
      <c r="L59" s="68">
        <v>58.301158301158303</v>
      </c>
    </row>
    <row r="60" spans="1:12" x14ac:dyDescent="0.2">
      <c r="A60" s="72" t="s">
        <v>441</v>
      </c>
      <c r="B60" s="66" t="s">
        <v>442</v>
      </c>
      <c r="C60" s="67">
        <v>58</v>
      </c>
      <c r="D60" s="67" t="s">
        <v>328</v>
      </c>
      <c r="E60" s="71">
        <v>0.16811447308844499</v>
      </c>
      <c r="F60" s="68">
        <v>83.722627737226304</v>
      </c>
      <c r="G60" s="71">
        <v>0.37005787409521301</v>
      </c>
      <c r="H60" s="68">
        <v>90.656934306569397</v>
      </c>
      <c r="I60" s="71">
        <v>3.4926570811148798E-2</v>
      </c>
      <c r="J60" s="68">
        <v>72.992700729926995</v>
      </c>
      <c r="K60" s="71">
        <v>9.9358974358974395E-2</v>
      </c>
      <c r="L60" s="68">
        <v>78.9051094890511</v>
      </c>
    </row>
    <row r="61" spans="1:12" x14ac:dyDescent="0.2">
      <c r="A61" s="72" t="s">
        <v>443</v>
      </c>
      <c r="B61" s="66" t="s">
        <v>444</v>
      </c>
      <c r="C61" s="67">
        <v>59</v>
      </c>
      <c r="D61" s="67" t="s">
        <v>328</v>
      </c>
      <c r="E61" s="71">
        <v>0.159607858187158</v>
      </c>
      <c r="F61" s="68">
        <v>52.702702702702702</v>
      </c>
      <c r="G61" s="71">
        <v>0.41250312317849103</v>
      </c>
      <c r="H61" s="68">
        <v>75.868725868725903</v>
      </c>
      <c r="I61" s="71">
        <v>1.85248178472142E-3</v>
      </c>
      <c r="J61" s="68">
        <v>5.5984555984556001</v>
      </c>
      <c r="K61" s="71">
        <v>6.4467969598262703E-2</v>
      </c>
      <c r="L61" s="68">
        <v>49.806949806949802</v>
      </c>
    </row>
    <row r="62" spans="1:12" x14ac:dyDescent="0.2">
      <c r="A62" s="72" t="s">
        <v>445</v>
      </c>
      <c r="B62" s="66" t="s">
        <v>446</v>
      </c>
      <c r="C62" s="67">
        <v>58</v>
      </c>
      <c r="D62" s="67" t="s">
        <v>328</v>
      </c>
      <c r="E62" s="71">
        <v>0.125448089275771</v>
      </c>
      <c r="F62" s="68">
        <v>68.832116788321201</v>
      </c>
      <c r="G62" s="71">
        <v>0.292663317927427</v>
      </c>
      <c r="H62" s="68">
        <v>81.459854014598506</v>
      </c>
      <c r="I62" s="71">
        <v>9.9630011819389006E-3</v>
      </c>
      <c r="J62" s="68">
        <v>49.635036496350402</v>
      </c>
      <c r="K62" s="71">
        <v>7.3717948717948706E-2</v>
      </c>
      <c r="L62" s="68">
        <v>72.919708029197096</v>
      </c>
    </row>
    <row r="63" spans="1:12" x14ac:dyDescent="0.2">
      <c r="A63" s="72" t="s">
        <v>447</v>
      </c>
      <c r="B63" s="66" t="s">
        <v>448</v>
      </c>
      <c r="C63" s="67">
        <v>59</v>
      </c>
      <c r="D63" s="67" t="s">
        <v>328</v>
      </c>
      <c r="E63" s="71">
        <v>0.13626515241231699</v>
      </c>
      <c r="F63" s="68">
        <v>39.382239382239398</v>
      </c>
      <c r="G63" s="71">
        <v>0.34821213540676499</v>
      </c>
      <c r="H63" s="68">
        <v>61.196911196911202</v>
      </c>
      <c r="I63" s="71">
        <v>9.6875563578725996E-3</v>
      </c>
      <c r="J63" s="68">
        <v>31.660231660231702</v>
      </c>
      <c r="K63" s="71">
        <v>5.0895765472312698E-2</v>
      </c>
      <c r="L63" s="68">
        <v>33.011583011582999</v>
      </c>
    </row>
    <row r="64" spans="1:12" x14ac:dyDescent="0.2">
      <c r="A64" s="72" t="s">
        <v>449</v>
      </c>
      <c r="B64" s="66" t="s">
        <v>450</v>
      </c>
      <c r="C64" s="67">
        <v>59</v>
      </c>
      <c r="D64" s="67" t="s">
        <v>328</v>
      </c>
      <c r="E64" s="71">
        <v>0.10742392932422699</v>
      </c>
      <c r="F64" s="68">
        <v>23.166023166023201</v>
      </c>
      <c r="G64" s="71">
        <v>0.27547318481829602</v>
      </c>
      <c r="H64" s="68">
        <v>36.293436293436301</v>
      </c>
      <c r="I64" s="71">
        <v>2.6889397450481798E-3</v>
      </c>
      <c r="J64" s="68">
        <v>9.0733590733590699</v>
      </c>
      <c r="K64" s="71">
        <v>4.4109663409337703E-2</v>
      </c>
      <c r="L64" s="68">
        <v>24.517374517374499</v>
      </c>
    </row>
    <row r="65" spans="1:12" x14ac:dyDescent="0.2">
      <c r="A65" s="72" t="s">
        <v>451</v>
      </c>
      <c r="B65" s="66" t="s">
        <v>452</v>
      </c>
      <c r="C65" s="67">
        <v>59</v>
      </c>
      <c r="D65" s="67" t="s">
        <v>328</v>
      </c>
      <c r="E65" s="71">
        <v>0.10374087514737799</v>
      </c>
      <c r="F65" s="68">
        <v>19.8841698841699</v>
      </c>
      <c r="G65" s="71">
        <v>0.280495179710819</v>
      </c>
      <c r="H65" s="68">
        <v>38.803088803088798</v>
      </c>
      <c r="I65" s="71">
        <v>1.8865119636694201E-3</v>
      </c>
      <c r="J65" s="68">
        <v>5.9845559845559801</v>
      </c>
      <c r="K65" s="71">
        <v>2.8840933767643798E-2</v>
      </c>
      <c r="L65" s="68">
        <v>12.1621621621622</v>
      </c>
    </row>
    <row r="66" spans="1:12" x14ac:dyDescent="0.2">
      <c r="A66" s="72" t="s">
        <v>453</v>
      </c>
      <c r="B66" s="66" t="s">
        <v>454</v>
      </c>
      <c r="C66" s="67">
        <v>59</v>
      </c>
      <c r="D66" s="67" t="s">
        <v>328</v>
      </c>
      <c r="E66" s="71">
        <v>0.11811907043409201</v>
      </c>
      <c r="F66" s="68">
        <v>28.571428571428601</v>
      </c>
      <c r="G66" s="71">
        <v>0.30957065758542002</v>
      </c>
      <c r="H66" s="68">
        <v>50</v>
      </c>
      <c r="I66" s="71">
        <v>2.3734158232626701E-3</v>
      </c>
      <c r="J66" s="68">
        <v>8.3011583011582992</v>
      </c>
      <c r="K66" s="71">
        <v>4.2413137893593897E-2</v>
      </c>
      <c r="L66" s="68">
        <v>23.166023166023201</v>
      </c>
    </row>
    <row r="67" spans="1:12" x14ac:dyDescent="0.2">
      <c r="A67" s="72" t="s">
        <v>455</v>
      </c>
      <c r="B67" s="66" t="s">
        <v>456</v>
      </c>
      <c r="C67" s="67">
        <v>59</v>
      </c>
      <c r="D67" s="67" t="s">
        <v>328</v>
      </c>
      <c r="E67" s="71">
        <v>0.13045989985718101</v>
      </c>
      <c r="F67" s="68">
        <v>36.872586872586901</v>
      </c>
      <c r="G67" s="71">
        <v>0.31980285799049502</v>
      </c>
      <c r="H67" s="68">
        <v>52.702702702702702</v>
      </c>
      <c r="I67" s="71">
        <v>3.7158209512970501E-3</v>
      </c>
      <c r="J67" s="68">
        <v>13.320463320463301</v>
      </c>
      <c r="K67" s="71">
        <v>6.7861020629750204E-2</v>
      </c>
      <c r="L67" s="68">
        <v>53.281853281853301</v>
      </c>
    </row>
    <row r="68" spans="1:12" x14ac:dyDescent="0.2">
      <c r="A68" s="72" t="s">
        <v>457</v>
      </c>
      <c r="B68" s="66" t="s">
        <v>458</v>
      </c>
      <c r="C68" s="67">
        <v>59</v>
      </c>
      <c r="D68" s="67" t="s">
        <v>328</v>
      </c>
      <c r="E68" s="71">
        <v>6.9501163155794798E-2</v>
      </c>
      <c r="F68" s="68">
        <v>6.1776061776061804</v>
      </c>
      <c r="G68" s="71">
        <v>0.146839781101614</v>
      </c>
      <c r="H68" s="68">
        <v>5.0193050193050199</v>
      </c>
      <c r="I68" s="71">
        <v>5.67836634622632E-3</v>
      </c>
      <c r="J68" s="68">
        <v>20.077220077220101</v>
      </c>
      <c r="K68" s="71">
        <v>5.5985342019543999E-2</v>
      </c>
      <c r="L68" s="68">
        <v>38.223938223938198</v>
      </c>
    </row>
    <row r="69" spans="1:12" x14ac:dyDescent="0.2">
      <c r="A69" s="72" t="s">
        <v>459</v>
      </c>
      <c r="B69" s="66" t="s">
        <v>460</v>
      </c>
      <c r="C69" s="67">
        <v>59</v>
      </c>
      <c r="D69" s="67" t="s">
        <v>328</v>
      </c>
      <c r="E69" s="71">
        <v>0.15844180084354501</v>
      </c>
      <c r="F69" s="68">
        <v>51.7374517374517</v>
      </c>
      <c r="G69" s="71">
        <v>0.39100771662285599</v>
      </c>
      <c r="H69" s="68">
        <v>71.814671814671797</v>
      </c>
      <c r="I69" s="71">
        <v>6.27751218356632E-3</v>
      </c>
      <c r="J69" s="68">
        <v>22.007722007721998</v>
      </c>
      <c r="K69" s="71">
        <v>7.8040173724212805E-2</v>
      </c>
      <c r="L69" s="68">
        <v>62.5482625482625</v>
      </c>
    </row>
    <row r="70" spans="1:12" x14ac:dyDescent="0.2">
      <c r="A70" s="72" t="s">
        <v>461</v>
      </c>
      <c r="B70" s="66" t="s">
        <v>462</v>
      </c>
      <c r="C70" s="67">
        <v>59</v>
      </c>
      <c r="D70" s="67" t="s">
        <v>328</v>
      </c>
      <c r="E70" s="71">
        <v>0.10729752988883599</v>
      </c>
      <c r="F70" s="68">
        <v>22.779922779922799</v>
      </c>
      <c r="G70" s="71">
        <v>0.24905423083207501</v>
      </c>
      <c r="H70" s="68">
        <v>23.938223938223899</v>
      </c>
      <c r="I70" s="71">
        <v>8.3703892361710799E-3</v>
      </c>
      <c r="J70" s="68">
        <v>28.957528957529</v>
      </c>
      <c r="K70" s="71">
        <v>6.4467969598262703E-2</v>
      </c>
      <c r="L70" s="68">
        <v>49.806949806949802</v>
      </c>
    </row>
    <row r="71" spans="1:12" x14ac:dyDescent="0.2">
      <c r="A71" s="72" t="s">
        <v>463</v>
      </c>
      <c r="B71" s="66" t="s">
        <v>464</v>
      </c>
      <c r="C71" s="67">
        <v>59</v>
      </c>
      <c r="D71" s="67" t="s">
        <v>328</v>
      </c>
      <c r="E71" s="71">
        <v>0.119973127966764</v>
      </c>
      <c r="F71" s="68">
        <v>29.729729729729701</v>
      </c>
      <c r="G71" s="71">
        <v>0.29015969761711502</v>
      </c>
      <c r="H71" s="68">
        <v>41.891891891891902</v>
      </c>
      <c r="I71" s="71">
        <v>5.2917166849144803E-3</v>
      </c>
      <c r="J71" s="68">
        <v>18.7258687258687</v>
      </c>
      <c r="K71" s="71">
        <v>6.4467969598262703E-2</v>
      </c>
      <c r="L71" s="68">
        <v>49.806949806949802</v>
      </c>
    </row>
    <row r="72" spans="1:12" x14ac:dyDescent="0.2">
      <c r="A72" s="72" t="s">
        <v>465</v>
      </c>
      <c r="B72" s="66" t="s">
        <v>466</v>
      </c>
      <c r="C72" s="67">
        <v>59</v>
      </c>
      <c r="D72" s="67" t="s">
        <v>328</v>
      </c>
      <c r="E72" s="71">
        <v>0.149375493954715</v>
      </c>
      <c r="F72" s="68">
        <v>47.6833976833977</v>
      </c>
      <c r="G72" s="71">
        <v>0.37760299653483698</v>
      </c>
      <c r="H72" s="68">
        <v>68.532818532818496</v>
      </c>
      <c r="I72" s="71">
        <v>9.4485667625342599E-3</v>
      </c>
      <c r="J72" s="68">
        <v>30.6949806949807</v>
      </c>
      <c r="K72" s="71">
        <v>6.1074918566775299E-2</v>
      </c>
      <c r="L72" s="68">
        <v>46.138996138996099</v>
      </c>
    </row>
    <row r="73" spans="1:12" x14ac:dyDescent="0.2">
      <c r="A73" s="72" t="s">
        <v>467</v>
      </c>
      <c r="B73" s="66" t="s">
        <v>468</v>
      </c>
      <c r="C73" s="67">
        <v>59</v>
      </c>
      <c r="D73" s="67" t="s">
        <v>328</v>
      </c>
      <c r="E73" s="71">
        <v>0.13605518556416299</v>
      </c>
      <c r="F73" s="68">
        <v>39.1891891891892</v>
      </c>
      <c r="G73" s="71">
        <v>0.33402833514164298</v>
      </c>
      <c r="H73" s="68">
        <v>57.915057915057901</v>
      </c>
      <c r="I73" s="71">
        <v>4.5796754053522596E-3</v>
      </c>
      <c r="J73" s="68">
        <v>16.409266409266401</v>
      </c>
      <c r="K73" s="71">
        <v>6.9557546145494004E-2</v>
      </c>
      <c r="L73" s="68">
        <v>54.247104247104197</v>
      </c>
    </row>
    <row r="74" spans="1:12" x14ac:dyDescent="0.2">
      <c r="A74" s="72" t="s">
        <v>469</v>
      </c>
      <c r="B74" s="66" t="s">
        <v>470</v>
      </c>
      <c r="C74" s="67">
        <v>59</v>
      </c>
      <c r="D74" s="67" t="s">
        <v>328</v>
      </c>
      <c r="E74" s="71">
        <v>0.18187887328475399</v>
      </c>
      <c r="F74" s="68">
        <v>60.8108108108108</v>
      </c>
      <c r="G74" s="71">
        <v>0.488129635435742</v>
      </c>
      <c r="H74" s="68">
        <v>85.907335907335906</v>
      </c>
      <c r="I74" s="71">
        <v>1.33973210091815E-2</v>
      </c>
      <c r="J74" s="68">
        <v>39.382239382239398</v>
      </c>
      <c r="K74" s="71">
        <v>4.4109663409337703E-2</v>
      </c>
      <c r="L74" s="68">
        <v>24.517374517374499</v>
      </c>
    </row>
    <row r="75" spans="1:12" x14ac:dyDescent="0.2">
      <c r="A75" s="72" t="s">
        <v>471</v>
      </c>
      <c r="B75" s="66" t="s">
        <v>472</v>
      </c>
      <c r="C75" s="67">
        <v>59</v>
      </c>
      <c r="D75" s="67" t="s">
        <v>328</v>
      </c>
      <c r="E75" s="71">
        <v>0.18581706301790901</v>
      </c>
      <c r="F75" s="68">
        <v>62.355212355212402</v>
      </c>
      <c r="G75" s="71">
        <v>0.48244844560836297</v>
      </c>
      <c r="H75" s="68">
        <v>85.135135135135101</v>
      </c>
      <c r="I75" s="71">
        <v>7.1417228156133803E-3</v>
      </c>
      <c r="J75" s="68">
        <v>25.482625482625501</v>
      </c>
      <c r="K75" s="71">
        <v>6.7861020629750204E-2</v>
      </c>
      <c r="L75" s="68">
        <v>53.281853281853301</v>
      </c>
    </row>
    <row r="76" spans="1:12" x14ac:dyDescent="0.2">
      <c r="A76" s="72" t="s">
        <v>473</v>
      </c>
      <c r="B76" s="66" t="s">
        <v>474</v>
      </c>
      <c r="C76" s="67">
        <v>59</v>
      </c>
      <c r="D76" s="67" t="s">
        <v>328</v>
      </c>
      <c r="E76" s="71">
        <v>9.7094112541276895E-2</v>
      </c>
      <c r="F76" s="68">
        <v>15.0579150579151</v>
      </c>
      <c r="G76" s="71">
        <v>0.22164681740866701</v>
      </c>
      <c r="H76" s="68">
        <v>14.4787644787645</v>
      </c>
      <c r="I76" s="71">
        <v>1.53467037113634E-2</v>
      </c>
      <c r="J76" s="68">
        <v>44.401544401544399</v>
      </c>
      <c r="K76" s="71">
        <v>5.42888165038002E-2</v>
      </c>
      <c r="L76" s="68">
        <v>36.486486486486498</v>
      </c>
    </row>
    <row r="77" spans="1:12" x14ac:dyDescent="0.2">
      <c r="A77" s="72" t="s">
        <v>475</v>
      </c>
      <c r="B77" s="66" t="s">
        <v>476</v>
      </c>
      <c r="C77" s="67">
        <v>59</v>
      </c>
      <c r="D77" s="67" t="s">
        <v>328</v>
      </c>
      <c r="E77" s="71">
        <v>0.130046400992332</v>
      </c>
      <c r="F77" s="68">
        <v>36.293436293436301</v>
      </c>
      <c r="G77" s="71">
        <v>0.31005671911687299</v>
      </c>
      <c r="H77" s="68">
        <v>50.193050193050198</v>
      </c>
      <c r="I77" s="71">
        <v>1.73110397776053E-2</v>
      </c>
      <c r="J77" s="68">
        <v>46.138996138996099</v>
      </c>
      <c r="K77" s="71">
        <v>6.2771444082519001E-2</v>
      </c>
      <c r="L77" s="68">
        <v>48.2625482625483</v>
      </c>
    </row>
    <row r="78" spans="1:12" x14ac:dyDescent="0.2">
      <c r="A78" s="72" t="s">
        <v>477</v>
      </c>
      <c r="B78" s="66" t="s">
        <v>478</v>
      </c>
      <c r="C78" s="67">
        <v>59</v>
      </c>
      <c r="D78" s="67" t="s">
        <v>328</v>
      </c>
      <c r="E78" s="71">
        <v>9.0532323017177799E-2</v>
      </c>
      <c r="F78" s="68">
        <v>12.3552123552124</v>
      </c>
      <c r="G78" s="71">
        <v>0.207760238308346</v>
      </c>
      <c r="H78" s="68">
        <v>11.969111969111999</v>
      </c>
      <c r="I78" s="71">
        <v>4.45833769215607E-3</v>
      </c>
      <c r="J78" s="68">
        <v>16.2162162162162</v>
      </c>
      <c r="K78" s="71">
        <v>5.93783930510315E-2</v>
      </c>
      <c r="L78" s="68">
        <v>43.243243243243199</v>
      </c>
    </row>
    <row r="79" spans="1:12" x14ac:dyDescent="0.2">
      <c r="A79" s="72" t="s">
        <v>479</v>
      </c>
      <c r="B79" s="66" t="s">
        <v>480</v>
      </c>
      <c r="C79" s="67">
        <v>59</v>
      </c>
      <c r="D79" s="67" t="s">
        <v>328</v>
      </c>
      <c r="E79" s="71">
        <v>0.148677193179404</v>
      </c>
      <c r="F79" s="68">
        <v>46.911196911196903</v>
      </c>
      <c r="G79" s="71">
        <v>0.382237135856277</v>
      </c>
      <c r="H79" s="68">
        <v>69.691119691119695</v>
      </c>
      <c r="I79" s="71">
        <v>6.1125761466461802E-3</v>
      </c>
      <c r="J79" s="68">
        <v>21.042471042471</v>
      </c>
      <c r="K79" s="71">
        <v>5.7681867535287701E-2</v>
      </c>
      <c r="L79" s="68">
        <v>41.5057915057915</v>
      </c>
    </row>
    <row r="80" spans="1:12" x14ac:dyDescent="0.2">
      <c r="A80" s="72" t="s">
        <v>481</v>
      </c>
      <c r="B80" s="66" t="s">
        <v>482</v>
      </c>
      <c r="C80" s="67">
        <v>59</v>
      </c>
      <c r="D80" s="67" t="s">
        <v>328</v>
      </c>
      <c r="E80" s="71">
        <v>0.18221068659036599</v>
      </c>
      <c r="F80" s="68">
        <v>61.3899613899614</v>
      </c>
      <c r="G80" s="71">
        <v>0.449966111291074</v>
      </c>
      <c r="H80" s="68">
        <v>81.467181467181504</v>
      </c>
      <c r="I80" s="71">
        <v>1.5232723724323501E-2</v>
      </c>
      <c r="J80" s="68">
        <v>43.629343629343602</v>
      </c>
      <c r="K80" s="71">
        <v>8.1433224755700306E-2</v>
      </c>
      <c r="L80" s="68">
        <v>64.478764478764504</v>
      </c>
    </row>
    <row r="81" spans="1:12" x14ac:dyDescent="0.2">
      <c r="A81" s="72" t="s">
        <v>483</v>
      </c>
      <c r="B81" s="66" t="s">
        <v>484</v>
      </c>
      <c r="C81" s="67">
        <v>59</v>
      </c>
      <c r="D81" s="67" t="s">
        <v>328</v>
      </c>
      <c r="E81" s="71">
        <v>8.4471987061786602E-2</v>
      </c>
      <c r="F81" s="68">
        <v>8.8803088803088794</v>
      </c>
      <c r="G81" s="71">
        <v>0.253415960480322</v>
      </c>
      <c r="H81" s="68">
        <v>26.833976833976799</v>
      </c>
      <c r="I81" s="71">
        <v>7.0503832472441295E-10</v>
      </c>
      <c r="J81" s="68">
        <v>1.15830115830116</v>
      </c>
      <c r="K81" s="71">
        <v>0</v>
      </c>
      <c r="L81" s="68">
        <v>4.0540540540540499</v>
      </c>
    </row>
    <row r="82" spans="1:12" x14ac:dyDescent="0.2">
      <c r="A82" s="72" t="s">
        <v>485</v>
      </c>
      <c r="B82" s="66" t="s">
        <v>486</v>
      </c>
      <c r="C82" s="67">
        <v>59</v>
      </c>
      <c r="D82" s="67" t="s">
        <v>328</v>
      </c>
      <c r="E82" s="71">
        <v>0.15662929090507899</v>
      </c>
      <c r="F82" s="68">
        <v>50.772200772200797</v>
      </c>
      <c r="G82" s="71">
        <v>0.40412194505266902</v>
      </c>
      <c r="H82" s="68">
        <v>74.710424710424704</v>
      </c>
      <c r="I82" s="71">
        <v>1.8263213221743901E-2</v>
      </c>
      <c r="J82" s="68">
        <v>46.525096525096501</v>
      </c>
      <c r="K82" s="71">
        <v>4.7502714440825197E-2</v>
      </c>
      <c r="L82" s="68">
        <v>28.571428571428601</v>
      </c>
    </row>
    <row r="83" spans="1:12" x14ac:dyDescent="0.2">
      <c r="A83" s="72" t="s">
        <v>487</v>
      </c>
      <c r="B83" s="66" t="s">
        <v>488</v>
      </c>
      <c r="C83" s="67">
        <v>58</v>
      </c>
      <c r="D83" s="67" t="s">
        <v>328</v>
      </c>
      <c r="E83" s="71">
        <v>4.2331733732288997E-2</v>
      </c>
      <c r="F83" s="68">
        <v>4.3795620437956204</v>
      </c>
      <c r="G83" s="71">
        <v>0.12697957555781</v>
      </c>
      <c r="H83" s="68">
        <v>6.2773722627737198</v>
      </c>
      <c r="I83" s="71">
        <v>1.5625639056868499E-5</v>
      </c>
      <c r="J83" s="68">
        <v>18.4671532846715</v>
      </c>
      <c r="K83" s="71">
        <v>0</v>
      </c>
      <c r="L83" s="68">
        <v>45.693430656934297</v>
      </c>
    </row>
    <row r="84" spans="1:12" x14ac:dyDescent="0.2">
      <c r="A84" s="72" t="s">
        <v>489</v>
      </c>
      <c r="B84" s="66" t="s">
        <v>490</v>
      </c>
      <c r="C84" s="67">
        <v>58</v>
      </c>
      <c r="D84" s="67" t="s">
        <v>328</v>
      </c>
      <c r="E84" s="71">
        <v>8.1818821004314105E-2</v>
      </c>
      <c r="F84" s="68">
        <v>19.0510948905109</v>
      </c>
      <c r="G84" s="71">
        <v>0.24545646298907001</v>
      </c>
      <c r="H84" s="68">
        <v>34.1605839416058</v>
      </c>
      <c r="I84" s="71">
        <v>2.3872273883479301E-11</v>
      </c>
      <c r="J84" s="68">
        <v>10.583941605839399</v>
      </c>
      <c r="K84" s="71">
        <v>0</v>
      </c>
      <c r="L84" s="68">
        <v>45.693430656934297</v>
      </c>
    </row>
    <row r="85" spans="1:12" x14ac:dyDescent="0.2">
      <c r="A85" s="72" t="s">
        <v>491</v>
      </c>
      <c r="B85" s="66" t="s">
        <v>492</v>
      </c>
      <c r="C85" s="67">
        <v>58</v>
      </c>
      <c r="D85" s="67" t="s">
        <v>328</v>
      </c>
      <c r="E85" s="71">
        <v>7.8490616494754903E-2</v>
      </c>
      <c r="F85" s="68">
        <v>15.985401459854</v>
      </c>
      <c r="G85" s="71">
        <v>0.23546017731615099</v>
      </c>
      <c r="H85" s="68">
        <v>27.0802919708029</v>
      </c>
      <c r="I85" s="71">
        <v>1.16721681134451E-5</v>
      </c>
      <c r="J85" s="68">
        <v>17.518248175182499</v>
      </c>
      <c r="K85" s="71">
        <v>0</v>
      </c>
      <c r="L85" s="68">
        <v>45.693430656934297</v>
      </c>
    </row>
    <row r="86" spans="1:12" x14ac:dyDescent="0.2">
      <c r="A86" s="72" t="s">
        <v>493</v>
      </c>
      <c r="B86" s="66" t="s">
        <v>494</v>
      </c>
      <c r="C86" s="67">
        <v>58</v>
      </c>
      <c r="D86" s="67" t="s">
        <v>328</v>
      </c>
      <c r="E86" s="71">
        <v>6.6882047979214196E-2</v>
      </c>
      <c r="F86" s="68">
        <v>11.2408759124088</v>
      </c>
      <c r="G86" s="71">
        <v>0.189000199963645</v>
      </c>
      <c r="H86" s="68">
        <v>13.3576642335766</v>
      </c>
      <c r="I86" s="71">
        <v>1.16459439739975E-2</v>
      </c>
      <c r="J86" s="68">
        <v>52.627737226277397</v>
      </c>
      <c r="K86" s="71">
        <v>0</v>
      </c>
      <c r="L86" s="68">
        <v>45.693430656934297</v>
      </c>
    </row>
    <row r="87" spans="1:12" x14ac:dyDescent="0.2">
      <c r="A87" s="72" t="s">
        <v>495</v>
      </c>
      <c r="B87" s="66" t="s">
        <v>496</v>
      </c>
      <c r="C87" s="67">
        <v>58</v>
      </c>
      <c r="D87" s="67" t="s">
        <v>328</v>
      </c>
      <c r="E87" s="71">
        <v>5.394919967991E-2</v>
      </c>
      <c r="F87" s="68">
        <v>6.7153284671532898</v>
      </c>
      <c r="G87" s="71">
        <v>0.14231124644082199</v>
      </c>
      <c r="H87" s="68">
        <v>7.5182481751824799</v>
      </c>
      <c r="I87" s="71">
        <v>1.9536352598908201E-2</v>
      </c>
      <c r="J87" s="68">
        <v>60.656934306569298</v>
      </c>
      <c r="K87" s="71">
        <v>0</v>
      </c>
      <c r="L87" s="68">
        <v>45.693430656934297</v>
      </c>
    </row>
    <row r="88" spans="1:12" x14ac:dyDescent="0.2">
      <c r="A88" s="72" t="s">
        <v>497</v>
      </c>
      <c r="B88" s="66" t="s">
        <v>498</v>
      </c>
      <c r="C88" s="67">
        <v>58</v>
      </c>
      <c r="D88" s="67" t="s">
        <v>328</v>
      </c>
      <c r="E88" s="71">
        <v>4.7322031224591499E-2</v>
      </c>
      <c r="F88" s="68">
        <v>5.3284671532846701</v>
      </c>
      <c r="G88" s="71">
        <v>0.13469707760483199</v>
      </c>
      <c r="H88" s="68">
        <v>6.5693430656934302</v>
      </c>
      <c r="I88" s="71">
        <v>7.2690160689426204E-3</v>
      </c>
      <c r="J88" s="68">
        <v>44.817518248175197</v>
      </c>
      <c r="K88" s="71">
        <v>0</v>
      </c>
      <c r="L88" s="68">
        <v>45.693430656934297</v>
      </c>
    </row>
    <row r="89" spans="1:12" x14ac:dyDescent="0.2">
      <c r="A89" s="72" t="s">
        <v>499</v>
      </c>
      <c r="B89" s="66" t="s">
        <v>500</v>
      </c>
      <c r="C89" s="67">
        <v>58</v>
      </c>
      <c r="D89" s="67" t="s">
        <v>328</v>
      </c>
      <c r="E89" s="71">
        <v>6.6766317013170595E-2</v>
      </c>
      <c r="F89" s="68">
        <v>11.1678832116788</v>
      </c>
      <c r="G89" s="71">
        <v>0.19347896430671799</v>
      </c>
      <c r="H89" s="68">
        <v>14.817518248175199</v>
      </c>
      <c r="I89" s="71">
        <v>6.8199867327939298E-3</v>
      </c>
      <c r="J89" s="68">
        <v>43.941605839416098</v>
      </c>
      <c r="K89" s="71">
        <v>0</v>
      </c>
      <c r="L89" s="68">
        <v>45.693430656934297</v>
      </c>
    </row>
    <row r="90" spans="1:12" x14ac:dyDescent="0.2">
      <c r="A90" s="72" t="s">
        <v>501</v>
      </c>
      <c r="B90" s="66" t="s">
        <v>502</v>
      </c>
      <c r="C90" s="67">
        <v>58</v>
      </c>
      <c r="D90" s="67" t="s">
        <v>328</v>
      </c>
      <c r="E90" s="71">
        <v>4.8802235878010997E-2</v>
      </c>
      <c r="F90" s="68">
        <v>5.6934306569343098</v>
      </c>
      <c r="G90" s="71">
        <v>0.14496481883655299</v>
      </c>
      <c r="H90" s="68">
        <v>7.73722627737226</v>
      </c>
      <c r="I90" s="71">
        <v>1.4418887974802499E-3</v>
      </c>
      <c r="J90" s="68">
        <v>33.138686131386898</v>
      </c>
      <c r="K90" s="71">
        <v>0</v>
      </c>
      <c r="L90" s="68">
        <v>45.693430656934297</v>
      </c>
    </row>
    <row r="91" spans="1:12" x14ac:dyDescent="0.2">
      <c r="A91" s="72" t="s">
        <v>503</v>
      </c>
      <c r="B91" s="66" t="s">
        <v>504</v>
      </c>
      <c r="C91" s="67">
        <v>58</v>
      </c>
      <c r="D91" s="67" t="s">
        <v>328</v>
      </c>
      <c r="E91" s="71">
        <v>4.82694994187607E-2</v>
      </c>
      <c r="F91" s="68">
        <v>5.5474452554744502</v>
      </c>
      <c r="G91" s="71">
        <v>0.12545640825183699</v>
      </c>
      <c r="H91" s="68">
        <v>6.13138686131387</v>
      </c>
      <c r="I91" s="71">
        <v>1.61469617993165E-2</v>
      </c>
      <c r="J91" s="68">
        <v>57.445255474452601</v>
      </c>
      <c r="K91" s="71">
        <v>3.2051282051282098E-3</v>
      </c>
      <c r="L91" s="68">
        <v>51.240875912408796</v>
      </c>
    </row>
    <row r="92" spans="1:12" x14ac:dyDescent="0.2">
      <c r="A92" s="72" t="s">
        <v>505</v>
      </c>
      <c r="B92" s="66" t="s">
        <v>506</v>
      </c>
      <c r="C92" s="67">
        <v>58</v>
      </c>
      <c r="D92" s="67" t="s">
        <v>328</v>
      </c>
      <c r="E92" s="71">
        <v>7.6059061544068607E-2</v>
      </c>
      <c r="F92" s="68">
        <v>14.890510948905099</v>
      </c>
      <c r="G92" s="71">
        <v>0.20789270993796499</v>
      </c>
      <c r="H92" s="68">
        <v>17.518248175182499</v>
      </c>
      <c r="I92" s="71">
        <v>2.02844746942407E-2</v>
      </c>
      <c r="J92" s="68">
        <v>61.240875912408796</v>
      </c>
      <c r="K92" s="71">
        <v>0</v>
      </c>
      <c r="L92" s="68">
        <v>45.693430656934297</v>
      </c>
    </row>
    <row r="93" spans="1:12" x14ac:dyDescent="0.2">
      <c r="A93" s="72" t="s">
        <v>507</v>
      </c>
      <c r="B93" s="66" t="s">
        <v>508</v>
      </c>
      <c r="C93" s="67">
        <v>58</v>
      </c>
      <c r="D93" s="67" t="s">
        <v>328</v>
      </c>
      <c r="E93" s="71">
        <v>7.3922342515818903E-2</v>
      </c>
      <c r="F93" s="68">
        <v>13.795620437956201</v>
      </c>
      <c r="G93" s="71">
        <v>0.21931033250843701</v>
      </c>
      <c r="H93" s="68">
        <v>20.218978102189801</v>
      </c>
      <c r="I93" s="71">
        <v>2.45669503901964E-3</v>
      </c>
      <c r="J93" s="68">
        <v>36.058394160583902</v>
      </c>
      <c r="K93" s="71">
        <v>0</v>
      </c>
      <c r="L93" s="68">
        <v>45.693430656934297</v>
      </c>
    </row>
    <row r="94" spans="1:12" x14ac:dyDescent="0.2">
      <c r="A94" s="72" t="s">
        <v>509</v>
      </c>
      <c r="B94" s="66" t="s">
        <v>510</v>
      </c>
      <c r="C94" s="67">
        <v>58</v>
      </c>
      <c r="D94" s="67" t="s">
        <v>328</v>
      </c>
      <c r="E94" s="71">
        <v>6.8139019705315398E-2</v>
      </c>
      <c r="F94" s="68">
        <v>12.189781021897801</v>
      </c>
      <c r="G94" s="71">
        <v>0.189222239246155</v>
      </c>
      <c r="H94" s="68">
        <v>13.503649635036499</v>
      </c>
      <c r="I94" s="71">
        <v>1.5194819869791E-2</v>
      </c>
      <c r="J94" s="68">
        <v>55.985401459854003</v>
      </c>
      <c r="K94" s="71">
        <v>0</v>
      </c>
      <c r="L94" s="68">
        <v>45.693430656934297</v>
      </c>
    </row>
    <row r="95" spans="1:12" x14ac:dyDescent="0.2">
      <c r="A95" s="72" t="s">
        <v>511</v>
      </c>
      <c r="B95" s="66" t="s">
        <v>512</v>
      </c>
      <c r="C95" s="67">
        <v>58</v>
      </c>
      <c r="D95" s="67" t="s">
        <v>328</v>
      </c>
      <c r="E95" s="71">
        <v>8.4517950504449504E-2</v>
      </c>
      <c r="F95" s="68">
        <v>30.802919708029201</v>
      </c>
      <c r="G95" s="71">
        <v>0.24625491380539299</v>
      </c>
      <c r="H95" s="68">
        <v>35.109489051094897</v>
      </c>
      <c r="I95" s="71">
        <v>7.2989377079557896E-3</v>
      </c>
      <c r="J95" s="68">
        <v>44.890510948905103</v>
      </c>
      <c r="K95" s="71">
        <v>0</v>
      </c>
      <c r="L95" s="68">
        <v>45.693430656934297</v>
      </c>
    </row>
    <row r="96" spans="1:12" x14ac:dyDescent="0.2">
      <c r="A96" s="72" t="s">
        <v>513</v>
      </c>
      <c r="B96" s="66" t="s">
        <v>514</v>
      </c>
      <c r="C96" s="67">
        <v>58</v>
      </c>
      <c r="D96" s="67" t="s">
        <v>328</v>
      </c>
      <c r="E96" s="71">
        <v>9.2568931634178203E-2</v>
      </c>
      <c r="F96" s="68">
        <v>45.474452554744502</v>
      </c>
      <c r="G96" s="71">
        <v>0.26510051744883101</v>
      </c>
      <c r="H96" s="68">
        <v>69.781021897810206</v>
      </c>
      <c r="I96" s="71">
        <v>9.4011492485755101E-3</v>
      </c>
      <c r="J96" s="68">
        <v>48.759124087591204</v>
      </c>
      <c r="K96" s="71">
        <v>3.2051282051282098E-3</v>
      </c>
      <c r="L96" s="68">
        <v>51.240875912408796</v>
      </c>
    </row>
    <row r="97" spans="1:12" x14ac:dyDescent="0.2">
      <c r="A97" s="72" t="s">
        <v>515</v>
      </c>
      <c r="B97" s="66" t="s">
        <v>516</v>
      </c>
      <c r="C97" s="67">
        <v>58</v>
      </c>
      <c r="D97" s="67" t="s">
        <v>328</v>
      </c>
      <c r="E97" s="71">
        <v>3.2039097664173101E-2</v>
      </c>
      <c r="F97" s="68">
        <v>2.6277372262773699</v>
      </c>
      <c r="G97" s="71">
        <v>9.0807802376368194E-2</v>
      </c>
      <c r="H97" s="68">
        <v>3.4306569343065698</v>
      </c>
      <c r="I97" s="71">
        <v>5.30949061615121E-3</v>
      </c>
      <c r="J97" s="68">
        <v>41.751824817518198</v>
      </c>
      <c r="K97" s="71">
        <v>0</v>
      </c>
      <c r="L97" s="68">
        <v>45.693430656934297</v>
      </c>
    </row>
    <row r="98" spans="1:12" x14ac:dyDescent="0.2">
      <c r="A98" s="72" t="s">
        <v>517</v>
      </c>
      <c r="B98" s="66" t="s">
        <v>518</v>
      </c>
      <c r="C98" s="67">
        <v>58</v>
      </c>
      <c r="D98" s="67" t="s">
        <v>328</v>
      </c>
      <c r="E98" s="71">
        <v>9.0032198162278407E-2</v>
      </c>
      <c r="F98" s="68">
        <v>42.116788321167903</v>
      </c>
      <c r="G98" s="71">
        <v>0.25050084022501001</v>
      </c>
      <c r="H98" s="68">
        <v>54.087591240875902</v>
      </c>
      <c r="I98" s="71">
        <v>1.6390626056697E-2</v>
      </c>
      <c r="J98" s="68">
        <v>57.810218978102199</v>
      </c>
      <c r="K98" s="71">
        <v>3.2051282051282098E-3</v>
      </c>
      <c r="L98" s="68">
        <v>51.240875912408796</v>
      </c>
    </row>
    <row r="99" spans="1:12" x14ac:dyDescent="0.2">
      <c r="A99" s="72" t="s">
        <v>519</v>
      </c>
      <c r="B99" s="66" t="s">
        <v>520</v>
      </c>
      <c r="C99" s="67">
        <v>58</v>
      </c>
      <c r="D99" s="67" t="s">
        <v>328</v>
      </c>
      <c r="E99" s="71">
        <v>0.12274848897257</v>
      </c>
      <c r="F99" s="68">
        <v>68.248175182481702</v>
      </c>
      <c r="G99" s="71">
        <v>0.30802906755908699</v>
      </c>
      <c r="H99" s="68">
        <v>84.306569343065703</v>
      </c>
      <c r="I99" s="71">
        <v>5.0601014743238797E-2</v>
      </c>
      <c r="J99" s="68">
        <v>79.489051094890499</v>
      </c>
      <c r="K99" s="71">
        <v>9.6153846153846194E-3</v>
      </c>
      <c r="L99" s="68">
        <v>55.036496350364999</v>
      </c>
    </row>
    <row r="100" spans="1:12" x14ac:dyDescent="0.2">
      <c r="A100" s="72" t="s">
        <v>521</v>
      </c>
      <c r="B100" s="66" t="s">
        <v>522</v>
      </c>
      <c r="C100" s="67">
        <v>58</v>
      </c>
      <c r="D100" s="67" t="s">
        <v>328</v>
      </c>
      <c r="E100" s="71">
        <v>9.1645208198066597E-2</v>
      </c>
      <c r="F100" s="68">
        <v>43.649635036496299</v>
      </c>
      <c r="G100" s="71">
        <v>0.22715021498492799</v>
      </c>
      <c r="H100" s="68">
        <v>23.430656934306601</v>
      </c>
      <c r="I100" s="71">
        <v>4.7785409609271703E-2</v>
      </c>
      <c r="J100" s="68">
        <v>78.978102189780998</v>
      </c>
      <c r="K100" s="71">
        <v>0</v>
      </c>
      <c r="L100" s="68">
        <v>45.693430656934297</v>
      </c>
    </row>
    <row r="101" spans="1:12" x14ac:dyDescent="0.2">
      <c r="A101" s="72" t="s">
        <v>523</v>
      </c>
      <c r="B101" s="66" t="s">
        <v>524</v>
      </c>
      <c r="C101" s="67">
        <v>58</v>
      </c>
      <c r="D101" s="67" t="s">
        <v>328</v>
      </c>
      <c r="E101" s="71">
        <v>8.5831762145884893E-2</v>
      </c>
      <c r="F101" s="68">
        <v>34.306569343065703</v>
      </c>
      <c r="G101" s="71">
        <v>0.24761549701951099</v>
      </c>
      <c r="H101" s="68">
        <v>36.788321167883197</v>
      </c>
      <c r="I101" s="71">
        <v>9.87978941814323E-3</v>
      </c>
      <c r="J101" s="68">
        <v>49.489051094890499</v>
      </c>
      <c r="K101" s="71">
        <v>0</v>
      </c>
      <c r="L101" s="68">
        <v>45.693430656934297</v>
      </c>
    </row>
    <row r="102" spans="1:12" x14ac:dyDescent="0.2">
      <c r="A102" s="72" t="s">
        <v>525</v>
      </c>
      <c r="B102" s="66" t="s">
        <v>526</v>
      </c>
      <c r="C102" s="67">
        <v>58</v>
      </c>
      <c r="D102" s="67" t="s">
        <v>328</v>
      </c>
      <c r="E102" s="71">
        <v>9.8428789556432E-2</v>
      </c>
      <c r="F102" s="68">
        <v>51.824817518248203</v>
      </c>
      <c r="G102" s="71">
        <v>0.27125390320217002</v>
      </c>
      <c r="H102" s="68">
        <v>73.795620437956202</v>
      </c>
      <c r="I102" s="71">
        <v>2.0827337261997501E-2</v>
      </c>
      <c r="J102" s="68">
        <v>61.824817518248203</v>
      </c>
      <c r="K102" s="71">
        <v>3.2051282051282098E-3</v>
      </c>
      <c r="L102" s="68">
        <v>51.240875912408796</v>
      </c>
    </row>
    <row r="103" spans="1:12" x14ac:dyDescent="0.2">
      <c r="A103" s="72" t="s">
        <v>527</v>
      </c>
      <c r="B103" s="66" t="s">
        <v>528</v>
      </c>
      <c r="C103" s="67">
        <v>58</v>
      </c>
      <c r="D103" s="67" t="s">
        <v>328</v>
      </c>
      <c r="E103" s="71">
        <v>0.120514018264852</v>
      </c>
      <c r="F103" s="68">
        <v>67.007299270073005</v>
      </c>
      <c r="G103" s="71">
        <v>0.27088309943439498</v>
      </c>
      <c r="H103" s="68">
        <v>73.722627737226304</v>
      </c>
      <c r="I103" s="71">
        <v>8.7453827155032096E-2</v>
      </c>
      <c r="J103" s="68">
        <v>86.788321167883197</v>
      </c>
      <c r="K103" s="71">
        <v>3.2051282051282098E-3</v>
      </c>
      <c r="L103" s="68">
        <v>51.240875912408796</v>
      </c>
    </row>
    <row r="104" spans="1:12" x14ac:dyDescent="0.2">
      <c r="A104" s="72" t="s">
        <v>529</v>
      </c>
      <c r="B104" s="66" t="s">
        <v>530</v>
      </c>
      <c r="C104" s="67">
        <v>58</v>
      </c>
      <c r="D104" s="67" t="s">
        <v>328</v>
      </c>
      <c r="E104" s="71">
        <v>0.10112624157477899</v>
      </c>
      <c r="F104" s="68">
        <v>55.5474452554745</v>
      </c>
      <c r="G104" s="71">
        <v>0.24923734076782</v>
      </c>
      <c r="H104" s="68">
        <v>38.978102189780998</v>
      </c>
      <c r="I104" s="71">
        <v>1.5679845494979999E-2</v>
      </c>
      <c r="J104" s="68">
        <v>56.861313868613102</v>
      </c>
      <c r="K104" s="71">
        <v>3.8461538461538498E-2</v>
      </c>
      <c r="L104" s="68">
        <v>63.868613138686101</v>
      </c>
    </row>
    <row r="105" spans="1:12" x14ac:dyDescent="0.2">
      <c r="A105" s="72" t="s">
        <v>531</v>
      </c>
      <c r="B105" s="66" t="s">
        <v>532</v>
      </c>
      <c r="C105" s="67">
        <v>58</v>
      </c>
      <c r="D105" s="67" t="s">
        <v>328</v>
      </c>
      <c r="E105" s="71">
        <v>0.106450421273813</v>
      </c>
      <c r="F105" s="68">
        <v>58.6131386861314</v>
      </c>
      <c r="G105" s="71">
        <v>0.25832019253157201</v>
      </c>
      <c r="H105" s="68">
        <v>65.036496350364999</v>
      </c>
      <c r="I105" s="71">
        <v>3.8595173853970703E-2</v>
      </c>
      <c r="J105" s="68">
        <v>75.036496350364999</v>
      </c>
      <c r="K105" s="71">
        <v>2.2435897435897498E-2</v>
      </c>
      <c r="L105" s="68">
        <v>60</v>
      </c>
    </row>
    <row r="106" spans="1:12" x14ac:dyDescent="0.2">
      <c r="A106" s="72" t="s">
        <v>533</v>
      </c>
      <c r="B106" s="66" t="s">
        <v>534</v>
      </c>
      <c r="C106" s="67">
        <v>58</v>
      </c>
      <c r="D106" s="67" t="s">
        <v>328</v>
      </c>
      <c r="E106" s="71">
        <v>8.8299965218650397E-2</v>
      </c>
      <c r="F106" s="68">
        <v>39.416058394160601</v>
      </c>
      <c r="G106" s="71">
        <v>0.25652570871147901</v>
      </c>
      <c r="H106" s="68">
        <v>62.262773722627699</v>
      </c>
      <c r="I106" s="71">
        <v>8.3741869444717391E-3</v>
      </c>
      <c r="J106" s="68">
        <v>46.788321167883197</v>
      </c>
      <c r="K106" s="71">
        <v>0</v>
      </c>
      <c r="L106" s="68">
        <v>45.693430656934297</v>
      </c>
    </row>
    <row r="107" spans="1:12" x14ac:dyDescent="0.2">
      <c r="A107" s="72" t="s">
        <v>535</v>
      </c>
      <c r="B107" s="66" t="s">
        <v>536</v>
      </c>
      <c r="C107" s="67">
        <v>58</v>
      </c>
      <c r="D107" s="67" t="s">
        <v>328</v>
      </c>
      <c r="E107" s="71">
        <v>8.7224980236850103E-2</v>
      </c>
      <c r="F107" s="68">
        <v>37.2262773722628</v>
      </c>
      <c r="G107" s="71">
        <v>0.24642977382484699</v>
      </c>
      <c r="H107" s="68">
        <v>35.182481751824803</v>
      </c>
      <c r="I107" s="71">
        <v>1.5245166885703199E-2</v>
      </c>
      <c r="J107" s="68">
        <v>56.058394160583902</v>
      </c>
      <c r="K107" s="71">
        <v>0</v>
      </c>
      <c r="L107" s="68">
        <v>45.693430656934297</v>
      </c>
    </row>
    <row r="108" spans="1:12" x14ac:dyDescent="0.2">
      <c r="A108" s="72" t="s">
        <v>537</v>
      </c>
      <c r="B108" s="66" t="s">
        <v>538</v>
      </c>
      <c r="C108" s="67">
        <v>58</v>
      </c>
      <c r="D108" s="67" t="s">
        <v>328</v>
      </c>
      <c r="E108" s="71">
        <v>0.113849233490394</v>
      </c>
      <c r="F108" s="68">
        <v>63.430656934306597</v>
      </c>
      <c r="G108" s="71">
        <v>0.29619633807663498</v>
      </c>
      <c r="H108" s="68">
        <v>82.189781021897801</v>
      </c>
      <c r="I108" s="71">
        <v>4.5351362394548497E-2</v>
      </c>
      <c r="J108" s="68">
        <v>77.664233576642303</v>
      </c>
      <c r="K108" s="71">
        <v>0</v>
      </c>
      <c r="L108" s="68">
        <v>45.693430656934297</v>
      </c>
    </row>
    <row r="109" spans="1:12" x14ac:dyDescent="0.2">
      <c r="A109" s="72" t="s">
        <v>539</v>
      </c>
      <c r="B109" s="66" t="s">
        <v>540</v>
      </c>
      <c r="C109" s="67">
        <v>58</v>
      </c>
      <c r="D109" s="67" t="s">
        <v>328</v>
      </c>
      <c r="E109" s="71">
        <v>9.2898803269294603E-2</v>
      </c>
      <c r="F109" s="68">
        <v>45.766423357664202</v>
      </c>
      <c r="G109" s="71">
        <v>0.25630040319994601</v>
      </c>
      <c r="H109" s="68">
        <v>61.605839416058402</v>
      </c>
      <c r="I109" s="71">
        <v>2.2396006607937401E-2</v>
      </c>
      <c r="J109" s="68">
        <v>63.649635036496399</v>
      </c>
      <c r="K109" s="71">
        <v>0</v>
      </c>
      <c r="L109" s="68">
        <v>45.693430656934297</v>
      </c>
    </row>
    <row r="110" spans="1:12" x14ac:dyDescent="0.2">
      <c r="A110" s="72" t="s">
        <v>541</v>
      </c>
      <c r="B110" s="66" t="s">
        <v>542</v>
      </c>
      <c r="C110" s="67">
        <v>58</v>
      </c>
      <c r="D110" s="67" t="s">
        <v>328</v>
      </c>
      <c r="E110" s="71">
        <v>9.8267393547604706E-2</v>
      </c>
      <c r="F110" s="68">
        <v>51.605839416058402</v>
      </c>
      <c r="G110" s="71">
        <v>0.26704317072894901</v>
      </c>
      <c r="H110" s="68">
        <v>71.532846715328503</v>
      </c>
      <c r="I110" s="71">
        <v>2.4553881708737301E-2</v>
      </c>
      <c r="J110" s="68">
        <v>65.474452554744502</v>
      </c>
      <c r="K110" s="71">
        <v>3.2051282051282098E-3</v>
      </c>
      <c r="L110" s="68">
        <v>51.240875912408796</v>
      </c>
    </row>
    <row r="111" spans="1:12" x14ac:dyDescent="0.2">
      <c r="A111" s="72" t="s">
        <v>543</v>
      </c>
      <c r="B111" s="66" t="s">
        <v>544</v>
      </c>
      <c r="C111" s="67">
        <v>58</v>
      </c>
      <c r="D111" s="67" t="s">
        <v>328</v>
      </c>
      <c r="E111" s="71">
        <v>0.15302461911766199</v>
      </c>
      <c r="F111" s="68">
        <v>80.145985401459896</v>
      </c>
      <c r="G111" s="71">
        <v>0.344234950477735</v>
      </c>
      <c r="H111" s="68">
        <v>88.978102189780998</v>
      </c>
      <c r="I111" s="71">
        <v>3.7915829952172998E-2</v>
      </c>
      <c r="J111" s="68">
        <v>74.598540145985396</v>
      </c>
      <c r="K111" s="71">
        <v>7.69230769230769E-2</v>
      </c>
      <c r="L111" s="68">
        <v>73.649635036496306</v>
      </c>
    </row>
    <row r="112" spans="1:12" x14ac:dyDescent="0.2">
      <c r="A112" s="72" t="s">
        <v>545</v>
      </c>
      <c r="B112" s="66" t="s">
        <v>546</v>
      </c>
      <c r="C112" s="67">
        <v>58</v>
      </c>
      <c r="D112" s="67" t="s">
        <v>328</v>
      </c>
      <c r="E112" s="71">
        <v>0.12770008610275099</v>
      </c>
      <c r="F112" s="68">
        <v>69.708029197080293</v>
      </c>
      <c r="G112" s="71">
        <v>0.25981151003324698</v>
      </c>
      <c r="H112" s="68">
        <v>65.912408759124105</v>
      </c>
      <c r="I112" s="71">
        <v>2.0724645710904401E-2</v>
      </c>
      <c r="J112" s="68">
        <v>61.605839416058402</v>
      </c>
      <c r="K112" s="71">
        <v>0.102564102564103</v>
      </c>
      <c r="L112" s="68">
        <v>79.708029197080293</v>
      </c>
    </row>
    <row r="113" spans="1:12" x14ac:dyDescent="0.2">
      <c r="A113" s="72" t="s">
        <v>547</v>
      </c>
      <c r="B113" s="66" t="s">
        <v>548</v>
      </c>
      <c r="C113" s="67">
        <v>58</v>
      </c>
      <c r="D113" s="67" t="s">
        <v>328</v>
      </c>
      <c r="E113" s="71">
        <v>0.12784017932915501</v>
      </c>
      <c r="F113" s="68">
        <v>70.072992700729898</v>
      </c>
      <c r="G113" s="71">
        <v>0.25923514835478001</v>
      </c>
      <c r="H113" s="68">
        <v>65.328467153284706</v>
      </c>
      <c r="I113" s="71">
        <v>2.4926415273710902E-2</v>
      </c>
      <c r="J113" s="68">
        <v>65.985401459854003</v>
      </c>
      <c r="K113" s="71">
        <v>9.9358974358974395E-2</v>
      </c>
      <c r="L113" s="68">
        <v>78.9051094890511</v>
      </c>
    </row>
    <row r="114" spans="1:12" x14ac:dyDescent="0.2">
      <c r="A114" s="72" t="s">
        <v>549</v>
      </c>
      <c r="B114" s="66" t="s">
        <v>550</v>
      </c>
      <c r="C114" s="67">
        <v>58</v>
      </c>
      <c r="D114" s="67" t="s">
        <v>328</v>
      </c>
      <c r="E114" s="71">
        <v>0.17529627335331699</v>
      </c>
      <c r="F114" s="68">
        <v>85.182481751824795</v>
      </c>
      <c r="G114" s="71">
        <v>0.38848356923208599</v>
      </c>
      <c r="H114" s="68">
        <v>91.6788321167883</v>
      </c>
      <c r="I114" s="71">
        <v>4.76616610842742E-2</v>
      </c>
      <c r="J114" s="68">
        <v>78.9051094890511</v>
      </c>
      <c r="K114" s="71">
        <v>8.9743589743589702E-2</v>
      </c>
      <c r="L114" s="68">
        <v>76.715328467153299</v>
      </c>
    </row>
    <row r="115" spans="1:12" x14ac:dyDescent="0.2">
      <c r="A115" s="72" t="s">
        <v>551</v>
      </c>
      <c r="B115" s="66" t="s">
        <v>552</v>
      </c>
      <c r="C115" s="67">
        <v>58</v>
      </c>
      <c r="D115" s="67" t="s">
        <v>328</v>
      </c>
      <c r="E115" s="71">
        <v>0.139533168746243</v>
      </c>
      <c r="F115" s="68">
        <v>74.744525547445207</v>
      </c>
      <c r="G115" s="71">
        <v>0.25910240885434799</v>
      </c>
      <c r="H115" s="68">
        <v>65.255474452554694</v>
      </c>
      <c r="I115" s="71">
        <v>6.6548379435662205E-2</v>
      </c>
      <c r="J115" s="68">
        <v>82.481751824817493</v>
      </c>
      <c r="K115" s="71">
        <v>9.2948717948717993E-2</v>
      </c>
      <c r="L115" s="68">
        <v>77.810218978102199</v>
      </c>
    </row>
    <row r="116" spans="1:12" x14ac:dyDescent="0.2">
      <c r="A116" s="72" t="s">
        <v>553</v>
      </c>
      <c r="B116" s="66" t="s">
        <v>554</v>
      </c>
      <c r="C116" s="67">
        <v>58</v>
      </c>
      <c r="D116" s="67" t="s">
        <v>328</v>
      </c>
      <c r="E116" s="71">
        <v>0.16377463088467301</v>
      </c>
      <c r="F116" s="68">
        <v>82.700729927007302</v>
      </c>
      <c r="G116" s="71">
        <v>0.34101270521785199</v>
      </c>
      <c r="H116" s="68">
        <v>88.759124087591204</v>
      </c>
      <c r="I116" s="71">
        <v>6.05675976925764E-2</v>
      </c>
      <c r="J116" s="68">
        <v>81.532846715328503</v>
      </c>
      <c r="K116" s="71">
        <v>8.9743589743589702E-2</v>
      </c>
      <c r="L116" s="68">
        <v>76.715328467153299</v>
      </c>
    </row>
    <row r="117" spans="1:12" x14ac:dyDescent="0.2">
      <c r="A117" s="72" t="s">
        <v>555</v>
      </c>
      <c r="B117" s="66" t="s">
        <v>556</v>
      </c>
      <c r="C117" s="67">
        <v>58</v>
      </c>
      <c r="D117" s="67" t="s">
        <v>328</v>
      </c>
      <c r="E117" s="71">
        <v>0.13725419490712201</v>
      </c>
      <c r="F117" s="68">
        <v>73.722627737226304</v>
      </c>
      <c r="G117" s="71">
        <v>0.31253809959135598</v>
      </c>
      <c r="H117" s="68">
        <v>84.963503649635001</v>
      </c>
      <c r="I117" s="71">
        <v>3.1916792822318102E-2</v>
      </c>
      <c r="J117" s="68">
        <v>70.656934306569298</v>
      </c>
      <c r="K117" s="71">
        <v>6.7307692307692304E-2</v>
      </c>
      <c r="L117" s="68">
        <v>71.605839416058402</v>
      </c>
    </row>
    <row r="118" spans="1:12" x14ac:dyDescent="0.2">
      <c r="A118" s="72" t="s">
        <v>557</v>
      </c>
      <c r="B118" s="66" t="s">
        <v>558</v>
      </c>
      <c r="C118" s="67">
        <v>58</v>
      </c>
      <c r="D118" s="67" t="s">
        <v>328</v>
      </c>
      <c r="E118" s="71">
        <v>0.129720002166892</v>
      </c>
      <c r="F118" s="68">
        <v>70.948905109489004</v>
      </c>
      <c r="G118" s="71">
        <v>0.25123811947145502</v>
      </c>
      <c r="H118" s="68">
        <v>54.744525547445299</v>
      </c>
      <c r="I118" s="71">
        <v>2.57423998497327E-2</v>
      </c>
      <c r="J118" s="68">
        <v>66.6423357664234</v>
      </c>
      <c r="K118" s="71">
        <v>0.112179487179487</v>
      </c>
      <c r="L118" s="68">
        <v>82.554744525547406</v>
      </c>
    </row>
    <row r="119" spans="1:12" x14ac:dyDescent="0.2">
      <c r="A119" s="72" t="s">
        <v>559</v>
      </c>
      <c r="B119" s="66" t="s">
        <v>560</v>
      </c>
      <c r="C119" s="67">
        <v>58</v>
      </c>
      <c r="D119" s="67" t="s">
        <v>328</v>
      </c>
      <c r="E119" s="71">
        <v>0.13403099269760599</v>
      </c>
      <c r="F119" s="68">
        <v>73.065693430656907</v>
      </c>
      <c r="G119" s="71">
        <v>0.26822669555342998</v>
      </c>
      <c r="H119" s="68">
        <v>72.627737226277404</v>
      </c>
      <c r="I119" s="71">
        <v>2.48919235650297E-2</v>
      </c>
      <c r="J119" s="68">
        <v>65.912408759124105</v>
      </c>
      <c r="K119" s="71">
        <v>0.108974358974359</v>
      </c>
      <c r="L119" s="68">
        <v>81.6788321167883</v>
      </c>
    </row>
    <row r="120" spans="1:12" x14ac:dyDescent="0.2">
      <c r="A120" s="72" t="s">
        <v>561</v>
      </c>
      <c r="B120" s="66" t="s">
        <v>562</v>
      </c>
      <c r="C120" s="67">
        <v>58</v>
      </c>
      <c r="D120" s="67" t="s">
        <v>328</v>
      </c>
      <c r="E120" s="71">
        <v>0.14973970193850999</v>
      </c>
      <c r="F120" s="68">
        <v>78.978102189780998</v>
      </c>
      <c r="G120" s="71">
        <v>0.25472205866527797</v>
      </c>
      <c r="H120" s="68">
        <v>59.489051094890499</v>
      </c>
      <c r="I120" s="71">
        <v>5.0266277919483598E-2</v>
      </c>
      <c r="J120" s="68">
        <v>79.416058394160601</v>
      </c>
      <c r="K120" s="71">
        <v>0.144230769230769</v>
      </c>
      <c r="L120" s="68">
        <v>87.2262773722628</v>
      </c>
    </row>
    <row r="121" spans="1:12" x14ac:dyDescent="0.2">
      <c r="A121" s="72" t="s">
        <v>563</v>
      </c>
      <c r="B121" s="66" t="s">
        <v>564</v>
      </c>
      <c r="C121" s="67">
        <v>58</v>
      </c>
      <c r="D121" s="67" t="s">
        <v>328</v>
      </c>
      <c r="E121" s="71">
        <v>0.21124139598528999</v>
      </c>
      <c r="F121" s="68">
        <v>90.364963503649605</v>
      </c>
      <c r="G121" s="71">
        <v>0.437927326532566</v>
      </c>
      <c r="H121" s="68">
        <v>94.087591240875895</v>
      </c>
      <c r="I121" s="71">
        <v>4.8360963987406302E-2</v>
      </c>
      <c r="J121" s="68">
        <v>79.270072992700705</v>
      </c>
      <c r="K121" s="71">
        <v>0.147435897435897</v>
      </c>
      <c r="L121" s="68">
        <v>87.737226277372301</v>
      </c>
    </row>
    <row r="122" spans="1:12" x14ac:dyDescent="0.2">
      <c r="A122" s="72" t="s">
        <v>565</v>
      </c>
      <c r="B122" s="66" t="s">
        <v>566</v>
      </c>
      <c r="C122" s="67">
        <v>58</v>
      </c>
      <c r="D122" s="67" t="s">
        <v>328</v>
      </c>
      <c r="E122" s="71">
        <v>0.16775430925180501</v>
      </c>
      <c r="F122" s="68">
        <v>83.649635036496306</v>
      </c>
      <c r="G122" s="71">
        <v>0.38488936895879899</v>
      </c>
      <c r="H122" s="68">
        <v>91.386861313868593</v>
      </c>
      <c r="I122" s="71">
        <v>2.86299690530268E-2</v>
      </c>
      <c r="J122" s="68">
        <v>68.394160583941598</v>
      </c>
      <c r="K122" s="71">
        <v>8.9743589743589702E-2</v>
      </c>
      <c r="L122" s="68">
        <v>76.715328467153299</v>
      </c>
    </row>
    <row r="123" spans="1:12" x14ac:dyDescent="0.2">
      <c r="A123" s="72" t="s">
        <v>567</v>
      </c>
      <c r="B123" s="66" t="s">
        <v>568</v>
      </c>
      <c r="C123" s="67">
        <v>58</v>
      </c>
      <c r="D123" s="67" t="s">
        <v>328</v>
      </c>
      <c r="E123" s="71">
        <v>0.237917344622112</v>
      </c>
      <c r="F123" s="68">
        <v>92.700729927007302</v>
      </c>
      <c r="G123" s="71">
        <v>0.55489099228201599</v>
      </c>
      <c r="H123" s="68">
        <v>96.934306569343093</v>
      </c>
      <c r="I123" s="71">
        <v>4.6681554404832903E-2</v>
      </c>
      <c r="J123" s="68">
        <v>78.467153284671497</v>
      </c>
      <c r="K123" s="71">
        <v>0.112179487179487</v>
      </c>
      <c r="L123" s="68">
        <v>82.554744525547406</v>
      </c>
    </row>
    <row r="124" spans="1:12" x14ac:dyDescent="0.2">
      <c r="A124" s="72" t="s">
        <v>569</v>
      </c>
      <c r="B124" s="66" t="s">
        <v>570</v>
      </c>
      <c r="C124" s="67">
        <v>58</v>
      </c>
      <c r="D124" s="67" t="s">
        <v>328</v>
      </c>
      <c r="E124" s="71">
        <v>0.34259545422924897</v>
      </c>
      <c r="F124" s="68">
        <v>95.401459854014604</v>
      </c>
      <c r="G124" s="71">
        <v>0.75986566331703898</v>
      </c>
      <c r="H124" s="68">
        <v>98.978102189780998</v>
      </c>
      <c r="I124" s="71">
        <v>0.165356596806606</v>
      </c>
      <c r="J124" s="68">
        <v>92.043795620437905</v>
      </c>
      <c r="K124" s="71">
        <v>0.102564102564103</v>
      </c>
      <c r="L124" s="68">
        <v>79.708029197080293</v>
      </c>
    </row>
    <row r="125" spans="1:12" x14ac:dyDescent="0.2">
      <c r="A125" s="72" t="s">
        <v>571</v>
      </c>
      <c r="B125" s="66" t="s">
        <v>572</v>
      </c>
      <c r="C125" s="67">
        <v>58</v>
      </c>
      <c r="D125" s="67" t="s">
        <v>328</v>
      </c>
      <c r="E125" s="71">
        <v>0.23393251549529701</v>
      </c>
      <c r="F125" s="68">
        <v>92.189781021897801</v>
      </c>
      <c r="G125" s="71">
        <v>0.42421968986782899</v>
      </c>
      <c r="H125" s="68">
        <v>93.576642335766394</v>
      </c>
      <c r="I125" s="71">
        <v>0.165398369438574</v>
      </c>
      <c r="J125" s="68">
        <v>92.116788321167903</v>
      </c>
      <c r="K125" s="71">
        <v>0.112179487179487</v>
      </c>
      <c r="L125" s="68">
        <v>82.554744525547406</v>
      </c>
    </row>
    <row r="126" spans="1:12" x14ac:dyDescent="0.2">
      <c r="A126" s="72" t="s">
        <v>573</v>
      </c>
      <c r="B126" s="66" t="s">
        <v>574</v>
      </c>
      <c r="C126" s="67">
        <v>58</v>
      </c>
      <c r="D126" s="67" t="s">
        <v>328</v>
      </c>
      <c r="E126" s="71">
        <v>0.25984434467595802</v>
      </c>
      <c r="F126" s="68">
        <v>93.795620437956202</v>
      </c>
      <c r="G126" s="71">
        <v>0.41733600348064698</v>
      </c>
      <c r="H126" s="68">
        <v>93.3576642335766</v>
      </c>
      <c r="I126" s="71">
        <v>0.23719703054722699</v>
      </c>
      <c r="J126" s="68">
        <v>94.306569343065703</v>
      </c>
      <c r="K126" s="71">
        <v>0.125</v>
      </c>
      <c r="L126" s="68">
        <v>84.671532846715294</v>
      </c>
    </row>
    <row r="127" spans="1:12" x14ac:dyDescent="0.2">
      <c r="A127" s="72" t="s">
        <v>575</v>
      </c>
      <c r="B127" s="66" t="s">
        <v>576</v>
      </c>
      <c r="C127" s="67">
        <v>58</v>
      </c>
      <c r="D127" s="67" t="s">
        <v>328</v>
      </c>
      <c r="E127" s="71">
        <v>0.25642122874944101</v>
      </c>
      <c r="F127" s="68">
        <v>93.722627737226304</v>
      </c>
      <c r="G127" s="71">
        <v>0.565015088311139</v>
      </c>
      <c r="H127" s="68">
        <v>97.080291970802904</v>
      </c>
      <c r="I127" s="71">
        <v>0.101684495373081</v>
      </c>
      <c r="J127" s="68">
        <v>88.3211678832117</v>
      </c>
      <c r="K127" s="71">
        <v>0.102564102564103</v>
      </c>
      <c r="L127" s="68">
        <v>79.708029197080293</v>
      </c>
    </row>
    <row r="128" spans="1:12" x14ac:dyDescent="0.2">
      <c r="A128" s="72" t="s">
        <v>577</v>
      </c>
      <c r="B128" s="66" t="s">
        <v>578</v>
      </c>
      <c r="C128" s="67">
        <v>58</v>
      </c>
      <c r="D128" s="67" t="s">
        <v>328</v>
      </c>
      <c r="E128" s="71">
        <v>0.13127141314654101</v>
      </c>
      <c r="F128" s="68">
        <v>71.751824817518298</v>
      </c>
      <c r="G128" s="71">
        <v>0.34923216224601</v>
      </c>
      <c r="H128" s="68">
        <v>89.416058394160601</v>
      </c>
      <c r="I128" s="71">
        <v>1.8941051552588201E-2</v>
      </c>
      <c r="J128" s="68">
        <v>60.218978102189801</v>
      </c>
      <c r="K128" s="71">
        <v>2.5641025641025699E-2</v>
      </c>
      <c r="L128" s="68">
        <v>60.583941605839399</v>
      </c>
    </row>
    <row r="129" spans="1:12" x14ac:dyDescent="0.2">
      <c r="A129" s="72" t="s">
        <v>579</v>
      </c>
      <c r="B129" s="66" t="s">
        <v>580</v>
      </c>
      <c r="C129" s="67">
        <v>58</v>
      </c>
      <c r="D129" s="67" t="s">
        <v>328</v>
      </c>
      <c r="E129" s="71">
        <v>0.13886711249994699</v>
      </c>
      <c r="F129" s="68">
        <v>74.4525547445255</v>
      </c>
      <c r="G129" s="71">
        <v>0.34384715128989202</v>
      </c>
      <c r="H129" s="68">
        <v>88.9051094890511</v>
      </c>
      <c r="I129" s="71">
        <v>4.0702904158666502E-2</v>
      </c>
      <c r="J129" s="68">
        <v>75.985401459854003</v>
      </c>
      <c r="K129" s="71">
        <v>3.2051282051282097E-2</v>
      </c>
      <c r="L129" s="68">
        <v>62.262773722627699</v>
      </c>
    </row>
    <row r="130" spans="1:12" x14ac:dyDescent="0.2">
      <c r="A130" s="72" t="s">
        <v>581</v>
      </c>
      <c r="B130" s="66" t="s">
        <v>582</v>
      </c>
      <c r="C130" s="67">
        <v>58</v>
      </c>
      <c r="D130" s="67" t="s">
        <v>328</v>
      </c>
      <c r="E130" s="71">
        <v>0.25326648237913901</v>
      </c>
      <c r="F130" s="68">
        <v>93.576642335766394</v>
      </c>
      <c r="G130" s="71">
        <v>0.52906273781366298</v>
      </c>
      <c r="H130" s="68">
        <v>96.496350364963504</v>
      </c>
      <c r="I130" s="71">
        <v>8.3300811887856999E-2</v>
      </c>
      <c r="J130" s="68">
        <v>86.204379562043798</v>
      </c>
      <c r="K130" s="71">
        <v>0.147435897435897</v>
      </c>
      <c r="L130" s="68">
        <v>87.737226277372301</v>
      </c>
    </row>
    <row r="131" spans="1:12" x14ac:dyDescent="0.2">
      <c r="A131" s="72" t="s">
        <v>583</v>
      </c>
      <c r="B131" s="66" t="s">
        <v>584</v>
      </c>
      <c r="C131" s="67">
        <v>58</v>
      </c>
      <c r="D131" s="67" t="s">
        <v>328</v>
      </c>
      <c r="E131" s="71">
        <v>0.200224687704915</v>
      </c>
      <c r="F131" s="68">
        <v>89.197080291970806</v>
      </c>
      <c r="G131" s="71">
        <v>0.39375921189942398</v>
      </c>
      <c r="H131" s="68">
        <v>91.970802919708007</v>
      </c>
      <c r="I131" s="71">
        <v>2.10174153178837E-2</v>
      </c>
      <c r="J131" s="68">
        <v>62.116788321167903</v>
      </c>
      <c r="K131" s="71">
        <v>0.18589743589743599</v>
      </c>
      <c r="L131" s="68">
        <v>91.532846715328503</v>
      </c>
    </row>
    <row r="132" spans="1:12" x14ac:dyDescent="0.2">
      <c r="A132" s="72" t="s">
        <v>585</v>
      </c>
      <c r="B132" s="66" t="s">
        <v>586</v>
      </c>
      <c r="C132" s="67">
        <v>58</v>
      </c>
      <c r="D132" s="67" t="s">
        <v>328</v>
      </c>
      <c r="E132" s="71">
        <v>0.19975283521562701</v>
      </c>
      <c r="F132" s="68">
        <v>89.051094890510996</v>
      </c>
      <c r="G132" s="71">
        <v>0.47315328710841897</v>
      </c>
      <c r="H132" s="68">
        <v>95.255474452554793</v>
      </c>
      <c r="I132" s="71">
        <v>2.03359877692307E-2</v>
      </c>
      <c r="J132" s="68">
        <v>61.3868613138686</v>
      </c>
      <c r="K132" s="71">
        <v>0.105769230769231</v>
      </c>
      <c r="L132" s="68">
        <v>80.729927007299295</v>
      </c>
    </row>
    <row r="133" spans="1:12" x14ac:dyDescent="0.2">
      <c r="A133" s="72" t="s">
        <v>587</v>
      </c>
      <c r="B133" s="66" t="s">
        <v>588</v>
      </c>
      <c r="C133" s="67">
        <v>58</v>
      </c>
      <c r="D133" s="67" t="s">
        <v>328</v>
      </c>
      <c r="E133" s="71">
        <v>0.17963045453979301</v>
      </c>
      <c r="F133" s="68">
        <v>85.912408759124105</v>
      </c>
      <c r="G133" s="71">
        <v>0.45466508023437402</v>
      </c>
      <c r="H133" s="68">
        <v>94.890510948905103</v>
      </c>
      <c r="I133" s="71">
        <v>1.6918591077312198E-2</v>
      </c>
      <c r="J133" s="68">
        <v>58.394160583941598</v>
      </c>
      <c r="K133" s="71">
        <v>6.7307692307692304E-2</v>
      </c>
      <c r="L133" s="68">
        <v>71.605839416058402</v>
      </c>
    </row>
    <row r="134" spans="1:12" x14ac:dyDescent="0.2">
      <c r="A134" s="72" t="s">
        <v>589</v>
      </c>
      <c r="B134" s="66" t="s">
        <v>590</v>
      </c>
      <c r="C134" s="67">
        <v>58</v>
      </c>
      <c r="D134" s="67" t="s">
        <v>328</v>
      </c>
      <c r="E134" s="71">
        <v>0.249072096899907</v>
      </c>
      <c r="F134" s="68">
        <v>93.430656934306597</v>
      </c>
      <c r="G134" s="71">
        <v>0.60076149117547095</v>
      </c>
      <c r="H134" s="68">
        <v>97.445255474452594</v>
      </c>
      <c r="I134" s="71">
        <v>6.9531722601174101E-2</v>
      </c>
      <c r="J134" s="68">
        <v>83.284671532846701</v>
      </c>
      <c r="K134" s="71">
        <v>7.69230769230769E-2</v>
      </c>
      <c r="L134" s="68">
        <v>73.649635036496306</v>
      </c>
    </row>
    <row r="135" spans="1:12" x14ac:dyDescent="0.2">
      <c r="A135" s="72" t="s">
        <v>591</v>
      </c>
      <c r="B135" s="66" t="s">
        <v>592</v>
      </c>
      <c r="C135" s="67">
        <v>58</v>
      </c>
      <c r="D135" s="67" t="s">
        <v>328</v>
      </c>
      <c r="E135" s="71">
        <v>9.1336168989462604E-2</v>
      </c>
      <c r="F135" s="68">
        <v>43.430656934306597</v>
      </c>
      <c r="G135" s="71">
        <v>0.25787550396719899</v>
      </c>
      <c r="H135" s="68">
        <v>64.160583941605793</v>
      </c>
      <c r="I135" s="71">
        <v>1.6133003001189101E-2</v>
      </c>
      <c r="J135" s="68">
        <v>57.299270072992698</v>
      </c>
      <c r="K135" s="71">
        <v>0</v>
      </c>
      <c r="L135" s="68">
        <v>45.693430656934297</v>
      </c>
    </row>
    <row r="136" spans="1:12" x14ac:dyDescent="0.2">
      <c r="A136" s="72" t="s">
        <v>593</v>
      </c>
      <c r="B136" s="66" t="s">
        <v>594</v>
      </c>
      <c r="C136" s="67">
        <v>58</v>
      </c>
      <c r="D136" s="67" t="s">
        <v>328</v>
      </c>
      <c r="E136" s="71">
        <v>0.16989127608236401</v>
      </c>
      <c r="F136" s="68">
        <v>84.306569343065703</v>
      </c>
      <c r="G136" s="71">
        <v>0.49208548317062101</v>
      </c>
      <c r="H136" s="68">
        <v>95.693430656934297</v>
      </c>
      <c r="I136" s="71">
        <v>1.4383216871341401E-2</v>
      </c>
      <c r="J136" s="68">
        <v>55.401459854014597</v>
      </c>
      <c r="K136" s="71">
        <v>3.2051282051282098E-3</v>
      </c>
      <c r="L136" s="68">
        <v>51.240875912408796</v>
      </c>
    </row>
    <row r="137" spans="1:12" x14ac:dyDescent="0.2">
      <c r="A137" s="72" t="s">
        <v>595</v>
      </c>
      <c r="B137" s="66" t="s">
        <v>596</v>
      </c>
      <c r="C137" s="67">
        <v>58</v>
      </c>
      <c r="D137" s="67" t="s">
        <v>328</v>
      </c>
      <c r="E137" s="71">
        <v>0.13410646554825001</v>
      </c>
      <c r="F137" s="68">
        <v>73.138686131386905</v>
      </c>
      <c r="G137" s="71">
        <v>0.38332338485188699</v>
      </c>
      <c r="H137" s="68">
        <v>91.240875912408796</v>
      </c>
      <c r="I137" s="71">
        <v>1.5790883587735699E-2</v>
      </c>
      <c r="J137" s="68">
        <v>57.007299270072998</v>
      </c>
      <c r="K137" s="71">
        <v>3.2051282051282098E-3</v>
      </c>
      <c r="L137" s="68">
        <v>51.240875912408796</v>
      </c>
    </row>
    <row r="138" spans="1:12" x14ac:dyDescent="0.2">
      <c r="A138" s="72" t="s">
        <v>443</v>
      </c>
      <c r="B138" s="66" t="s">
        <v>597</v>
      </c>
      <c r="C138" s="67">
        <v>58</v>
      </c>
      <c r="D138" s="67" t="s">
        <v>328</v>
      </c>
      <c r="E138" s="71">
        <v>0.14610811593047399</v>
      </c>
      <c r="F138" s="68">
        <v>77.299270072992698</v>
      </c>
      <c r="G138" s="71">
        <v>0.40762187342737699</v>
      </c>
      <c r="H138" s="68">
        <v>92.554744525547406</v>
      </c>
      <c r="I138" s="71">
        <v>2.7497346158915699E-2</v>
      </c>
      <c r="J138" s="68">
        <v>67.299270072992698</v>
      </c>
      <c r="K138" s="71">
        <v>3.2051282051282098E-3</v>
      </c>
      <c r="L138" s="68">
        <v>51.240875912408796</v>
      </c>
    </row>
    <row r="139" spans="1:12" x14ac:dyDescent="0.2">
      <c r="A139" s="72" t="s">
        <v>598</v>
      </c>
      <c r="B139" s="66" t="s">
        <v>599</v>
      </c>
      <c r="C139" s="67">
        <v>58</v>
      </c>
      <c r="D139" s="67" t="s">
        <v>328</v>
      </c>
      <c r="E139" s="71">
        <v>0.31138570637924901</v>
      </c>
      <c r="F139" s="68">
        <v>94.963503649635001</v>
      </c>
      <c r="G139" s="71">
        <v>0.78712375724739803</v>
      </c>
      <c r="H139" s="68">
        <v>99.051094890510996</v>
      </c>
      <c r="I139" s="71">
        <v>8.2930797787783603E-2</v>
      </c>
      <c r="J139" s="68">
        <v>86.058394160583902</v>
      </c>
      <c r="K139" s="71">
        <v>6.4102564102564097E-2</v>
      </c>
      <c r="L139" s="68">
        <v>70.510948905109501</v>
      </c>
    </row>
    <row r="140" spans="1:12" x14ac:dyDescent="0.2">
      <c r="A140" s="72" t="s">
        <v>600</v>
      </c>
      <c r="B140" s="66" t="s">
        <v>601</v>
      </c>
      <c r="C140" s="67">
        <v>58</v>
      </c>
      <c r="D140" s="67" t="s">
        <v>328</v>
      </c>
      <c r="E140" s="71">
        <v>0.183643977016894</v>
      </c>
      <c r="F140" s="68">
        <v>86.350364963503694</v>
      </c>
      <c r="G140" s="71">
        <v>0.44656920018698898</v>
      </c>
      <c r="H140" s="68">
        <v>94.379562043795602</v>
      </c>
      <c r="I140" s="71">
        <v>2.1029397530358099E-2</v>
      </c>
      <c r="J140" s="68">
        <v>62.189781021897801</v>
      </c>
      <c r="K140" s="71">
        <v>8.3333333333333301E-2</v>
      </c>
      <c r="L140" s="68">
        <v>75.474452554744502</v>
      </c>
    </row>
    <row r="141" spans="1:12" x14ac:dyDescent="0.2">
      <c r="A141" s="72" t="s">
        <v>602</v>
      </c>
      <c r="B141" s="66" t="s">
        <v>603</v>
      </c>
      <c r="C141" s="67">
        <v>58</v>
      </c>
      <c r="D141" s="67" t="s">
        <v>328</v>
      </c>
      <c r="E141" s="71">
        <v>0.22249637026331201</v>
      </c>
      <c r="F141" s="68">
        <v>91.313868613138695</v>
      </c>
      <c r="G141" s="71">
        <v>0.497812043715542</v>
      </c>
      <c r="H141" s="68">
        <v>95.839416058394093</v>
      </c>
      <c r="I141" s="71">
        <v>5.1087323484648499E-2</v>
      </c>
      <c r="J141" s="68">
        <v>79.781021897810206</v>
      </c>
      <c r="K141" s="71">
        <v>0.118589743589744</v>
      </c>
      <c r="L141" s="68">
        <v>83.868613138686101</v>
      </c>
    </row>
    <row r="142" spans="1:12" x14ac:dyDescent="0.2">
      <c r="A142" s="72" t="s">
        <v>604</v>
      </c>
      <c r="B142" s="66" t="s">
        <v>605</v>
      </c>
      <c r="C142" s="67">
        <v>58</v>
      </c>
      <c r="D142" s="67" t="s">
        <v>328</v>
      </c>
      <c r="E142" s="71">
        <v>0.17554787110667699</v>
      </c>
      <c r="F142" s="68">
        <v>85.255474452554793</v>
      </c>
      <c r="G142" s="71">
        <v>0.50979853477761605</v>
      </c>
      <c r="H142" s="68">
        <v>96.131386861313899</v>
      </c>
      <c r="I142" s="71">
        <v>1.68450785424154E-2</v>
      </c>
      <c r="J142" s="68">
        <v>58.175182481751797</v>
      </c>
      <c r="K142" s="71">
        <v>0</v>
      </c>
      <c r="L142" s="68">
        <v>45.693430656934297</v>
      </c>
    </row>
    <row r="143" spans="1:12" x14ac:dyDescent="0.2">
      <c r="A143" s="72" t="s">
        <v>606</v>
      </c>
      <c r="B143" s="66" t="s">
        <v>607</v>
      </c>
      <c r="C143" s="67">
        <v>58</v>
      </c>
      <c r="D143" s="67" t="s">
        <v>328</v>
      </c>
      <c r="E143" s="71">
        <v>0.12240002242698</v>
      </c>
      <c r="F143" s="68">
        <v>68.102189781021906</v>
      </c>
      <c r="G143" s="71">
        <v>0.33568432264817999</v>
      </c>
      <c r="H143" s="68">
        <v>88.029197080291993</v>
      </c>
      <c r="I143" s="71">
        <v>3.1515744632760002E-2</v>
      </c>
      <c r="J143" s="68">
        <v>70.364963503649605</v>
      </c>
      <c r="K143" s="71">
        <v>0</v>
      </c>
      <c r="L143" s="68">
        <v>45.693430656934297</v>
      </c>
    </row>
    <row r="144" spans="1:12" x14ac:dyDescent="0.2">
      <c r="A144" s="72" t="s">
        <v>608</v>
      </c>
      <c r="B144" s="66" t="s">
        <v>609</v>
      </c>
      <c r="C144" s="67">
        <v>58</v>
      </c>
      <c r="D144" s="67" t="s">
        <v>328</v>
      </c>
      <c r="E144" s="71">
        <v>0.131486131807067</v>
      </c>
      <c r="F144" s="68">
        <v>71.824817518248196</v>
      </c>
      <c r="G144" s="71">
        <v>0.356385117980201</v>
      </c>
      <c r="H144" s="68">
        <v>90.072992700729898</v>
      </c>
      <c r="I144" s="71">
        <v>3.8073277441000003E-2</v>
      </c>
      <c r="J144" s="68">
        <v>74.744525547445207</v>
      </c>
      <c r="K144" s="71">
        <v>0</v>
      </c>
      <c r="L144" s="68">
        <v>45.693430656934297</v>
      </c>
    </row>
    <row r="145" spans="1:12" x14ac:dyDescent="0.2">
      <c r="A145" s="72" t="s">
        <v>610</v>
      </c>
      <c r="B145" s="66" t="s">
        <v>611</v>
      </c>
      <c r="C145" s="67">
        <v>58</v>
      </c>
      <c r="D145" s="67" t="s">
        <v>328</v>
      </c>
      <c r="E145" s="71">
        <v>0.14193786310336401</v>
      </c>
      <c r="F145" s="68">
        <v>75.766423357664195</v>
      </c>
      <c r="G145" s="71">
        <v>0.30463777212016802</v>
      </c>
      <c r="H145" s="68">
        <v>83.722627737226304</v>
      </c>
      <c r="I145" s="71">
        <v>5.38681248822322E-2</v>
      </c>
      <c r="J145" s="68">
        <v>80.291970802919707</v>
      </c>
      <c r="K145" s="71">
        <v>6.7307692307692304E-2</v>
      </c>
      <c r="L145" s="68">
        <v>71.605839416058402</v>
      </c>
    </row>
    <row r="146" spans="1:12" x14ac:dyDescent="0.2">
      <c r="A146" s="72" t="s">
        <v>612</v>
      </c>
      <c r="B146" s="66" t="s">
        <v>613</v>
      </c>
      <c r="C146" s="67">
        <v>58</v>
      </c>
      <c r="D146" s="67" t="s">
        <v>328</v>
      </c>
      <c r="E146" s="71">
        <v>9.29616354304625E-2</v>
      </c>
      <c r="F146" s="68">
        <v>45.985401459854003</v>
      </c>
      <c r="G146" s="71">
        <v>0.26427956460607599</v>
      </c>
      <c r="H146" s="68">
        <v>68.978102189780998</v>
      </c>
      <c r="I146" s="71">
        <v>1.4605341685311199E-2</v>
      </c>
      <c r="J146" s="68">
        <v>55.5474452554745</v>
      </c>
      <c r="K146" s="71">
        <v>0</v>
      </c>
      <c r="L146" s="68">
        <v>45.693430656934297</v>
      </c>
    </row>
    <row r="147" spans="1:12" x14ac:dyDescent="0.2">
      <c r="A147" s="72" t="s">
        <v>614</v>
      </c>
      <c r="B147" s="66" t="s">
        <v>615</v>
      </c>
      <c r="C147" s="67">
        <v>58</v>
      </c>
      <c r="D147" s="67" t="s">
        <v>328</v>
      </c>
      <c r="E147" s="71">
        <v>0.116854692570527</v>
      </c>
      <c r="F147" s="68">
        <v>65.328467153284706</v>
      </c>
      <c r="G147" s="71">
        <v>0.30848212492990101</v>
      </c>
      <c r="H147" s="68">
        <v>84.379562043795602</v>
      </c>
      <c r="I147" s="71">
        <v>4.2081952781680601E-2</v>
      </c>
      <c r="J147" s="68">
        <v>76.569343065693403</v>
      </c>
      <c r="K147" s="71">
        <v>0</v>
      </c>
      <c r="L147" s="68">
        <v>45.693430656934297</v>
      </c>
    </row>
    <row r="148" spans="1:12" x14ac:dyDescent="0.2">
      <c r="A148" s="72" t="s">
        <v>616</v>
      </c>
      <c r="B148" s="66" t="s">
        <v>617</v>
      </c>
      <c r="C148" s="67">
        <v>58</v>
      </c>
      <c r="D148" s="67" t="s">
        <v>328</v>
      </c>
      <c r="E148" s="71">
        <v>0.108370563854936</v>
      </c>
      <c r="F148" s="68">
        <v>59.562043795620397</v>
      </c>
      <c r="G148" s="71">
        <v>0.26603464380334602</v>
      </c>
      <c r="H148" s="68">
        <v>70.145985401459896</v>
      </c>
      <c r="I148" s="71">
        <v>2.7025765710178801E-2</v>
      </c>
      <c r="J148" s="68">
        <v>67.153284671532802</v>
      </c>
      <c r="K148" s="71">
        <v>3.2051282051282097E-2</v>
      </c>
      <c r="L148" s="68">
        <v>62.262773722627699</v>
      </c>
    </row>
    <row r="149" spans="1:12" x14ac:dyDescent="0.2">
      <c r="A149" s="72" t="s">
        <v>618</v>
      </c>
      <c r="B149" s="66" t="s">
        <v>619</v>
      </c>
      <c r="C149" s="67">
        <v>58</v>
      </c>
      <c r="D149" s="67" t="s">
        <v>328</v>
      </c>
      <c r="E149" s="71">
        <v>0.152623393203555</v>
      </c>
      <c r="F149" s="68">
        <v>79.781021897810206</v>
      </c>
      <c r="G149" s="71">
        <v>0.32772438270689902</v>
      </c>
      <c r="H149" s="68">
        <v>86.496350364963504</v>
      </c>
      <c r="I149" s="71">
        <v>1.47611815191493E-2</v>
      </c>
      <c r="J149" s="68">
        <v>55.620437956204398</v>
      </c>
      <c r="K149" s="71">
        <v>0.115384615384615</v>
      </c>
      <c r="L149" s="68">
        <v>83.3576642335766</v>
      </c>
    </row>
    <row r="150" spans="1:12" x14ac:dyDescent="0.2">
      <c r="A150" s="72" t="s">
        <v>620</v>
      </c>
      <c r="B150" s="66" t="s">
        <v>621</v>
      </c>
      <c r="C150" s="67">
        <v>59</v>
      </c>
      <c r="D150" s="67" t="s">
        <v>328</v>
      </c>
      <c r="E150" s="71">
        <v>0.10897415143508001</v>
      </c>
      <c r="F150" s="68">
        <v>23.938223938223899</v>
      </c>
      <c r="G150" s="71">
        <v>0.229076935746507</v>
      </c>
      <c r="H150" s="68">
        <v>17.181467181467202</v>
      </c>
      <c r="I150" s="71">
        <v>2.84008967708352E-3</v>
      </c>
      <c r="J150" s="68">
        <v>9.8455598455598494</v>
      </c>
      <c r="K150" s="71">
        <v>9.5005428881650394E-2</v>
      </c>
      <c r="L150" s="68">
        <v>69.498069498069498</v>
      </c>
    </row>
    <row r="151" spans="1:12" x14ac:dyDescent="0.2">
      <c r="A151" s="72" t="s">
        <v>622</v>
      </c>
      <c r="B151" s="66" t="s">
        <v>623</v>
      </c>
      <c r="C151" s="67">
        <v>58</v>
      </c>
      <c r="D151" s="67" t="s">
        <v>328</v>
      </c>
      <c r="E151" s="71">
        <v>0.144735190796691</v>
      </c>
      <c r="F151" s="68">
        <v>76.569343065693403</v>
      </c>
      <c r="G151" s="71">
        <v>0.305519592136695</v>
      </c>
      <c r="H151" s="68">
        <v>84.014598540145997</v>
      </c>
      <c r="I151" s="71">
        <v>2.2916749484148499E-2</v>
      </c>
      <c r="J151" s="68">
        <v>64.233576642335805</v>
      </c>
      <c r="K151" s="71">
        <v>0.105769230769231</v>
      </c>
      <c r="L151" s="68">
        <v>80.729927007299295</v>
      </c>
    </row>
    <row r="152" spans="1:12" x14ac:dyDescent="0.2">
      <c r="A152" s="72" t="s">
        <v>624</v>
      </c>
      <c r="B152" s="66" t="s">
        <v>625</v>
      </c>
      <c r="C152" s="67">
        <v>59</v>
      </c>
      <c r="D152" s="67" t="s">
        <v>328</v>
      </c>
      <c r="E152" s="71">
        <v>0.126396672698838</v>
      </c>
      <c r="F152" s="68">
        <v>33.976833976834001</v>
      </c>
      <c r="G152" s="71">
        <v>0.29519843748097802</v>
      </c>
      <c r="H152" s="68">
        <v>45.559845559845598</v>
      </c>
      <c r="I152" s="71">
        <v>4.2548813755784202E-3</v>
      </c>
      <c r="J152" s="68">
        <v>15.6370656370656</v>
      </c>
      <c r="K152" s="71">
        <v>7.9736699239956493E-2</v>
      </c>
      <c r="L152" s="68">
        <v>63.513513513513502</v>
      </c>
    </row>
    <row r="153" spans="1:12" x14ac:dyDescent="0.2">
      <c r="A153" s="72" t="s">
        <v>626</v>
      </c>
      <c r="B153" s="66" t="s">
        <v>627</v>
      </c>
      <c r="C153" s="67">
        <v>59</v>
      </c>
      <c r="D153" s="67" t="s">
        <v>328</v>
      </c>
      <c r="E153" s="71">
        <v>0.130002499509452</v>
      </c>
      <c r="F153" s="68">
        <v>36.100386100386103</v>
      </c>
      <c r="G153" s="71">
        <v>0.29821398905520202</v>
      </c>
      <c r="H153" s="68">
        <v>46.718146718146699</v>
      </c>
      <c r="I153" s="71">
        <v>1.2056810233197501E-2</v>
      </c>
      <c r="J153" s="68">
        <v>36.872586872586901</v>
      </c>
      <c r="K153" s="71">
        <v>7.9736699239956493E-2</v>
      </c>
      <c r="L153" s="68">
        <v>63.513513513513502</v>
      </c>
    </row>
    <row r="154" spans="1:12" x14ac:dyDescent="0.2">
      <c r="A154" s="72" t="s">
        <v>628</v>
      </c>
      <c r="B154" s="66" t="s">
        <v>629</v>
      </c>
      <c r="C154" s="67">
        <v>58</v>
      </c>
      <c r="D154" s="67" t="s">
        <v>328</v>
      </c>
      <c r="E154" s="71">
        <v>0.13843754592042401</v>
      </c>
      <c r="F154" s="68">
        <v>74.233576642335805</v>
      </c>
      <c r="G154" s="71">
        <v>0.27167017237027102</v>
      </c>
      <c r="H154" s="68">
        <v>74.744525547445207</v>
      </c>
      <c r="I154" s="71">
        <v>3.78732346217708E-2</v>
      </c>
      <c r="J154" s="68">
        <v>74.525547445255498</v>
      </c>
      <c r="K154" s="71">
        <v>0.105769230769231</v>
      </c>
      <c r="L154" s="68">
        <v>80.729927007299295</v>
      </c>
    </row>
    <row r="155" spans="1:12" x14ac:dyDescent="0.2">
      <c r="A155" s="72" t="s">
        <v>630</v>
      </c>
      <c r="B155" s="66" t="s">
        <v>631</v>
      </c>
      <c r="C155" s="67">
        <v>58</v>
      </c>
      <c r="D155" s="67" t="s">
        <v>328</v>
      </c>
      <c r="E155" s="71">
        <v>0.14721729292321201</v>
      </c>
      <c r="F155" s="68">
        <v>77.664233576642303</v>
      </c>
      <c r="G155" s="71">
        <v>0.30343753124700801</v>
      </c>
      <c r="H155" s="68">
        <v>83.430656934306597</v>
      </c>
      <c r="I155" s="71">
        <v>5.4881014189295703E-2</v>
      </c>
      <c r="J155" s="68">
        <v>80.656934306569298</v>
      </c>
      <c r="K155" s="71">
        <v>8.3333333333333301E-2</v>
      </c>
      <c r="L155" s="68">
        <v>75.474452554744502</v>
      </c>
    </row>
    <row r="156" spans="1:12" x14ac:dyDescent="0.2">
      <c r="A156" s="72" t="s">
        <v>632</v>
      </c>
      <c r="B156" s="66" t="s">
        <v>633</v>
      </c>
      <c r="C156" s="67">
        <v>58</v>
      </c>
      <c r="D156" s="67" t="s">
        <v>328</v>
      </c>
      <c r="E156" s="71">
        <v>0.145371265707329</v>
      </c>
      <c r="F156" s="68">
        <v>76.934306569343093</v>
      </c>
      <c r="G156" s="71">
        <v>0.27140449050876297</v>
      </c>
      <c r="H156" s="68">
        <v>74.525547445255498</v>
      </c>
      <c r="I156" s="71">
        <v>7.4965716869633103E-2</v>
      </c>
      <c r="J156" s="68">
        <v>84.598540145985396</v>
      </c>
      <c r="K156" s="71">
        <v>8.9743589743589702E-2</v>
      </c>
      <c r="L156" s="68">
        <v>76.715328467153299</v>
      </c>
    </row>
    <row r="157" spans="1:12" x14ac:dyDescent="0.2">
      <c r="A157" s="72" t="s">
        <v>634</v>
      </c>
      <c r="B157" s="66" t="s">
        <v>635</v>
      </c>
      <c r="C157" s="67">
        <v>59</v>
      </c>
      <c r="D157" s="67" t="s">
        <v>328</v>
      </c>
      <c r="E157" s="71">
        <v>0.126117487939642</v>
      </c>
      <c r="F157" s="68">
        <v>33.590733590733599</v>
      </c>
      <c r="G157" s="71">
        <v>0.31904364585985501</v>
      </c>
      <c r="H157" s="68">
        <v>52.3166023166023</v>
      </c>
      <c r="I157" s="71">
        <v>2.19852566127085E-2</v>
      </c>
      <c r="J157" s="68">
        <v>51.1583011583012</v>
      </c>
      <c r="K157" s="71">
        <v>3.7323561346362603E-2</v>
      </c>
      <c r="L157" s="68">
        <v>18.146718146718101</v>
      </c>
    </row>
    <row r="158" spans="1:12" x14ac:dyDescent="0.2">
      <c r="A158" s="72" t="s">
        <v>636</v>
      </c>
      <c r="B158" s="66" t="s">
        <v>637</v>
      </c>
      <c r="C158" s="67">
        <v>59</v>
      </c>
      <c r="D158" s="67" t="s">
        <v>328</v>
      </c>
      <c r="E158" s="71">
        <v>0.13855147754546401</v>
      </c>
      <c r="F158" s="68">
        <v>40.733590733590702</v>
      </c>
      <c r="G158" s="71">
        <v>0.310307633548904</v>
      </c>
      <c r="H158" s="68">
        <v>50.386100386100402</v>
      </c>
      <c r="I158" s="71">
        <v>1.03413702058385E-2</v>
      </c>
      <c r="J158" s="68">
        <v>33.397683397683402</v>
      </c>
      <c r="K158" s="71">
        <v>9.5005428881650394E-2</v>
      </c>
      <c r="L158" s="68">
        <v>69.498069498069498</v>
      </c>
    </row>
    <row r="159" spans="1:12" x14ac:dyDescent="0.2">
      <c r="A159" s="72" t="s">
        <v>638</v>
      </c>
      <c r="B159" s="66" t="s">
        <v>639</v>
      </c>
      <c r="C159" s="67">
        <v>59</v>
      </c>
      <c r="D159" s="67" t="s">
        <v>328</v>
      </c>
      <c r="E159" s="71">
        <v>0.13661612751518001</v>
      </c>
      <c r="F159" s="68">
        <v>39.7683397683398</v>
      </c>
      <c r="G159" s="71">
        <v>0.31045387468521102</v>
      </c>
      <c r="H159" s="68">
        <v>50.5791505791506</v>
      </c>
      <c r="I159" s="71">
        <v>4.51056913565284E-2</v>
      </c>
      <c r="J159" s="68">
        <v>68.725868725868693</v>
      </c>
      <c r="K159" s="71">
        <v>5.42888165038002E-2</v>
      </c>
      <c r="L159" s="68">
        <v>36.486486486486498</v>
      </c>
    </row>
    <row r="160" spans="1:12" x14ac:dyDescent="0.2">
      <c r="A160" s="72" t="s">
        <v>640</v>
      </c>
      <c r="B160" s="66" t="s">
        <v>641</v>
      </c>
      <c r="C160" s="67">
        <v>58</v>
      </c>
      <c r="D160" s="67" t="s">
        <v>328</v>
      </c>
      <c r="E160" s="71">
        <v>0.14905531335978101</v>
      </c>
      <c r="F160" s="68">
        <v>78.759124087591204</v>
      </c>
      <c r="G160" s="71">
        <v>0.27154507000446598</v>
      </c>
      <c r="H160" s="68">
        <v>74.671532846715294</v>
      </c>
      <c r="I160" s="71">
        <v>7.9467023921031305E-2</v>
      </c>
      <c r="J160" s="68">
        <v>85.620437956204398</v>
      </c>
      <c r="K160" s="71">
        <v>9.6153846153846201E-2</v>
      </c>
      <c r="L160" s="68">
        <v>78.3211678832117</v>
      </c>
    </row>
    <row r="161" spans="1:12" x14ac:dyDescent="0.2">
      <c r="A161" s="72" t="s">
        <v>642</v>
      </c>
      <c r="B161" s="66" t="s">
        <v>643</v>
      </c>
      <c r="C161" s="67">
        <v>58</v>
      </c>
      <c r="D161" s="67" t="s">
        <v>328</v>
      </c>
      <c r="E161" s="71">
        <v>0.15268828747459101</v>
      </c>
      <c r="F161" s="68">
        <v>79.854014598540104</v>
      </c>
      <c r="G161" s="71">
        <v>0.29174222955408602</v>
      </c>
      <c r="H161" s="68">
        <v>80.875912408759106</v>
      </c>
      <c r="I161" s="71">
        <v>1.8886735433788899E-2</v>
      </c>
      <c r="J161" s="68">
        <v>60.072992700729898</v>
      </c>
      <c r="K161" s="71">
        <v>0.147435897435897</v>
      </c>
      <c r="L161" s="68">
        <v>87.737226277372301</v>
      </c>
    </row>
    <row r="162" spans="1:12" x14ac:dyDescent="0.2">
      <c r="A162" s="72" t="s">
        <v>644</v>
      </c>
      <c r="B162" s="66" t="s">
        <v>645</v>
      </c>
      <c r="C162" s="67">
        <v>58</v>
      </c>
      <c r="D162" s="67" t="s">
        <v>328</v>
      </c>
      <c r="E162" s="71">
        <v>0.16446214549105601</v>
      </c>
      <c r="F162" s="68">
        <v>82.846715328467198</v>
      </c>
      <c r="G162" s="71">
        <v>0.31221504352685803</v>
      </c>
      <c r="H162" s="68">
        <v>84.890510948905103</v>
      </c>
      <c r="I162" s="71">
        <v>8.1812418587334498E-2</v>
      </c>
      <c r="J162" s="68">
        <v>85.912408759124105</v>
      </c>
      <c r="K162" s="71">
        <v>9.9358974358974395E-2</v>
      </c>
      <c r="L162" s="68">
        <v>78.9051094890511</v>
      </c>
    </row>
    <row r="163" spans="1:12" x14ac:dyDescent="0.2">
      <c r="A163" s="72" t="s">
        <v>646</v>
      </c>
      <c r="B163" s="66" t="s">
        <v>647</v>
      </c>
      <c r="C163" s="67">
        <v>58</v>
      </c>
      <c r="D163" s="67" t="s">
        <v>328</v>
      </c>
      <c r="E163" s="71">
        <v>0.158042209793785</v>
      </c>
      <c r="F163" s="68">
        <v>81.313868613138695</v>
      </c>
      <c r="G163" s="71">
        <v>0.33554092671668601</v>
      </c>
      <c r="H163" s="68">
        <v>87.883211678832097</v>
      </c>
      <c r="I163" s="71">
        <v>6.4867753946720494E-2</v>
      </c>
      <c r="J163" s="68">
        <v>82.189781021897801</v>
      </c>
      <c r="K163" s="71">
        <v>7.3717948717948706E-2</v>
      </c>
      <c r="L163" s="68">
        <v>72.919708029197096</v>
      </c>
    </row>
    <row r="164" spans="1:12" x14ac:dyDescent="0.2">
      <c r="A164" s="72" t="s">
        <v>648</v>
      </c>
      <c r="B164" s="66" t="s">
        <v>649</v>
      </c>
      <c r="C164" s="67">
        <v>59</v>
      </c>
      <c r="D164" s="67" t="s">
        <v>328</v>
      </c>
      <c r="E164" s="71">
        <v>0.12237960072428999</v>
      </c>
      <c r="F164" s="68">
        <v>30.888030888030901</v>
      </c>
      <c r="G164" s="71">
        <v>0.27673966425852797</v>
      </c>
      <c r="H164" s="68">
        <v>37.065637065637098</v>
      </c>
      <c r="I164" s="71">
        <v>4.1199897957772701E-2</v>
      </c>
      <c r="J164" s="68">
        <v>66.988416988417001</v>
      </c>
      <c r="K164" s="71">
        <v>4.9199239956568899E-2</v>
      </c>
      <c r="L164" s="68">
        <v>30.888030888030901</v>
      </c>
    </row>
    <row r="165" spans="1:12" x14ac:dyDescent="0.2">
      <c r="A165" s="72" t="s">
        <v>650</v>
      </c>
      <c r="B165" s="66" t="s">
        <v>651</v>
      </c>
      <c r="C165" s="67">
        <v>58</v>
      </c>
      <c r="D165" s="67" t="s">
        <v>328</v>
      </c>
      <c r="E165" s="71">
        <v>0.24653305891851901</v>
      </c>
      <c r="F165" s="68">
        <v>93.284671532846701</v>
      </c>
      <c r="G165" s="71">
        <v>0.60268872881947899</v>
      </c>
      <c r="H165" s="68">
        <v>97.518248175182507</v>
      </c>
      <c r="I165" s="71">
        <v>2.47309607565902E-2</v>
      </c>
      <c r="J165" s="68">
        <v>65.766423357664195</v>
      </c>
      <c r="K165" s="71">
        <v>0.112179487179487</v>
      </c>
      <c r="L165" s="68">
        <v>82.554744525547406</v>
      </c>
    </row>
    <row r="166" spans="1:12" x14ac:dyDescent="0.2">
      <c r="A166" s="72" t="s">
        <v>652</v>
      </c>
      <c r="B166" s="66" t="s">
        <v>653</v>
      </c>
      <c r="C166" s="67">
        <v>59</v>
      </c>
      <c r="D166" s="67" t="s">
        <v>328</v>
      </c>
      <c r="E166" s="71">
        <v>0.14116769362144499</v>
      </c>
      <c r="F166" s="68">
        <v>42.664092664092699</v>
      </c>
      <c r="G166" s="71">
        <v>0.331292672732655</v>
      </c>
      <c r="H166" s="68">
        <v>56.949806949806899</v>
      </c>
      <c r="I166" s="71">
        <v>3.9910813130041899E-3</v>
      </c>
      <c r="J166" s="68">
        <v>14.671814671814699</v>
      </c>
      <c r="K166" s="71">
        <v>8.8219326818675295E-2</v>
      </c>
      <c r="L166" s="68">
        <v>66.988416988417001</v>
      </c>
    </row>
    <row r="167" spans="1:12" x14ac:dyDescent="0.2">
      <c r="A167" s="72" t="s">
        <v>654</v>
      </c>
      <c r="B167" s="66" t="s">
        <v>655</v>
      </c>
      <c r="C167" s="67">
        <v>59</v>
      </c>
      <c r="D167" s="67" t="s">
        <v>328</v>
      </c>
      <c r="E167" s="71">
        <v>0.123741238005144</v>
      </c>
      <c r="F167" s="68">
        <v>31.8532818532818</v>
      </c>
      <c r="G167" s="71">
        <v>0.29393673569931</v>
      </c>
      <c r="H167" s="68">
        <v>44.787644787644801</v>
      </c>
      <c r="I167" s="71">
        <v>2.6398556233957799E-3</v>
      </c>
      <c r="J167" s="68">
        <v>8.8803088803088794</v>
      </c>
      <c r="K167" s="71">
        <v>7.4647122692725304E-2</v>
      </c>
      <c r="L167" s="68">
        <v>59.0733590733591</v>
      </c>
    </row>
    <row r="168" spans="1:12" x14ac:dyDescent="0.2">
      <c r="A168" s="72" t="s">
        <v>656</v>
      </c>
      <c r="B168" s="66" t="s">
        <v>657</v>
      </c>
      <c r="C168" s="67">
        <v>58</v>
      </c>
      <c r="D168" s="67" t="s">
        <v>328</v>
      </c>
      <c r="E168" s="71">
        <v>0.19993060467790399</v>
      </c>
      <c r="F168" s="68">
        <v>89.124087591240894</v>
      </c>
      <c r="G168" s="71">
        <v>0.45407221673125803</v>
      </c>
      <c r="H168" s="68">
        <v>94.817518248175205</v>
      </c>
      <c r="I168" s="71">
        <v>2.3924725507582002E-2</v>
      </c>
      <c r="J168" s="68">
        <v>64.671532846715294</v>
      </c>
      <c r="K168" s="71">
        <v>0.121794871794872</v>
      </c>
      <c r="L168" s="68">
        <v>84.233576642335805</v>
      </c>
    </row>
    <row r="169" spans="1:12" x14ac:dyDescent="0.2">
      <c r="A169" s="72" t="s">
        <v>658</v>
      </c>
      <c r="B169" s="66" t="s">
        <v>659</v>
      </c>
      <c r="C169" s="67">
        <v>58</v>
      </c>
      <c r="D169" s="67" t="s">
        <v>328</v>
      </c>
      <c r="E169" s="71">
        <v>0.24681246698131801</v>
      </c>
      <c r="F169" s="68">
        <v>93.3576642335766</v>
      </c>
      <c r="G169" s="71">
        <v>0.53080935040477095</v>
      </c>
      <c r="H169" s="68">
        <v>96.569343065693403</v>
      </c>
      <c r="I169" s="71">
        <v>7.8217794128927501E-2</v>
      </c>
      <c r="J169" s="68">
        <v>85.401459854014604</v>
      </c>
      <c r="K169" s="71">
        <v>0.131410256410256</v>
      </c>
      <c r="L169" s="68">
        <v>85.912408759124105</v>
      </c>
    </row>
    <row r="170" spans="1:12" x14ac:dyDescent="0.2">
      <c r="A170" s="72" t="s">
        <v>660</v>
      </c>
      <c r="B170" s="66" t="s">
        <v>661</v>
      </c>
      <c r="C170" s="67">
        <v>58</v>
      </c>
      <c r="D170" s="67" t="s">
        <v>328</v>
      </c>
      <c r="E170" s="71">
        <v>0.24397581581285199</v>
      </c>
      <c r="F170" s="68">
        <v>92.992700729926995</v>
      </c>
      <c r="G170" s="71">
        <v>0.49138288663885998</v>
      </c>
      <c r="H170" s="68">
        <v>95.620437956204398</v>
      </c>
      <c r="I170" s="71">
        <v>5.4647124902259599E-2</v>
      </c>
      <c r="J170" s="68">
        <v>80.510948905109501</v>
      </c>
      <c r="K170" s="71">
        <v>0.18589743589743599</v>
      </c>
      <c r="L170" s="68">
        <v>91.532846715328503</v>
      </c>
    </row>
    <row r="171" spans="1:12" x14ac:dyDescent="0.2">
      <c r="A171" s="72" t="s">
        <v>662</v>
      </c>
      <c r="B171" s="66" t="s">
        <v>663</v>
      </c>
      <c r="C171" s="67">
        <v>59</v>
      </c>
      <c r="D171" s="67" t="s">
        <v>328</v>
      </c>
      <c r="E171" s="71">
        <v>0.17307632875881299</v>
      </c>
      <c r="F171" s="68">
        <v>57.528957528957498</v>
      </c>
      <c r="G171" s="71">
        <v>0.40761522130668398</v>
      </c>
      <c r="H171" s="68">
        <v>75.096525096525099</v>
      </c>
      <c r="I171" s="71">
        <v>2.6787489182567199E-2</v>
      </c>
      <c r="J171" s="68">
        <v>57.142857142857103</v>
      </c>
      <c r="K171" s="71">
        <v>8.4826275787187794E-2</v>
      </c>
      <c r="L171" s="68">
        <v>65.637065637065604</v>
      </c>
    </row>
    <row r="172" spans="1:12" x14ac:dyDescent="0.2">
      <c r="A172" s="72" t="s">
        <v>664</v>
      </c>
      <c r="B172" s="66" t="s">
        <v>665</v>
      </c>
      <c r="C172" s="67">
        <v>59</v>
      </c>
      <c r="D172" s="67" t="s">
        <v>328</v>
      </c>
      <c r="E172" s="71">
        <v>0.11414338062965</v>
      </c>
      <c r="F172" s="68">
        <v>27.027027027027</v>
      </c>
      <c r="G172" s="71">
        <v>0.26919387189215499</v>
      </c>
      <c r="H172" s="68">
        <v>33.397683397683402</v>
      </c>
      <c r="I172" s="71">
        <v>3.6787238513028E-3</v>
      </c>
      <c r="J172" s="68">
        <v>13.127413127413099</v>
      </c>
      <c r="K172" s="71">
        <v>6.9557546145494004E-2</v>
      </c>
      <c r="L172" s="68">
        <v>54.247104247104197</v>
      </c>
    </row>
    <row r="173" spans="1:12" x14ac:dyDescent="0.2">
      <c r="A173" s="72" t="s">
        <v>666</v>
      </c>
      <c r="B173" s="66" t="s">
        <v>667</v>
      </c>
      <c r="C173" s="67">
        <v>59</v>
      </c>
      <c r="D173" s="67" t="s">
        <v>328</v>
      </c>
      <c r="E173" s="71">
        <v>0.14622906862421101</v>
      </c>
      <c r="F173" s="68">
        <v>45.752895752895803</v>
      </c>
      <c r="G173" s="71">
        <v>0.37547811414676902</v>
      </c>
      <c r="H173" s="68">
        <v>67.760617760617805</v>
      </c>
      <c r="I173" s="71">
        <v>5.5272241905774799E-3</v>
      </c>
      <c r="J173" s="68">
        <v>19.111969111969099</v>
      </c>
      <c r="K173" s="71">
        <v>5.7681867535287701E-2</v>
      </c>
      <c r="L173" s="68">
        <v>41.5057915057915</v>
      </c>
    </row>
    <row r="174" spans="1:12" x14ac:dyDescent="0.2">
      <c r="A174" s="72" t="s">
        <v>668</v>
      </c>
      <c r="B174" s="66" t="s">
        <v>669</v>
      </c>
      <c r="C174" s="67">
        <v>59</v>
      </c>
      <c r="D174" s="67" t="s">
        <v>328</v>
      </c>
      <c r="E174" s="71">
        <v>0.19050673050331399</v>
      </c>
      <c r="F174" s="68">
        <v>64.092664092664094</v>
      </c>
      <c r="G174" s="71">
        <v>0.47367264224919198</v>
      </c>
      <c r="H174" s="68">
        <v>83.976833976834001</v>
      </c>
      <c r="I174" s="71">
        <v>4.1862207241205998E-2</v>
      </c>
      <c r="J174" s="68">
        <v>67.374517374517396</v>
      </c>
      <c r="K174" s="71">
        <v>5.5985342019543999E-2</v>
      </c>
      <c r="L174" s="68">
        <v>38.223938223938198</v>
      </c>
    </row>
    <row r="175" spans="1:12" x14ac:dyDescent="0.2">
      <c r="A175" s="72" t="s">
        <v>670</v>
      </c>
      <c r="B175" s="66" t="s">
        <v>671</v>
      </c>
      <c r="C175" s="67">
        <v>59</v>
      </c>
      <c r="D175" s="67" t="s">
        <v>328</v>
      </c>
      <c r="E175" s="71">
        <v>0.145753781499907</v>
      </c>
      <c r="F175" s="68">
        <v>45.366795366795401</v>
      </c>
      <c r="G175" s="71">
        <v>0.34224798731692901</v>
      </c>
      <c r="H175" s="68">
        <v>59.459459459459502</v>
      </c>
      <c r="I175" s="71">
        <v>5.0975048483741098E-3</v>
      </c>
      <c r="J175" s="68">
        <v>17.953667953667999</v>
      </c>
      <c r="K175" s="71">
        <v>8.9915852334419094E-2</v>
      </c>
      <c r="L175" s="68">
        <v>68.339768339768298</v>
      </c>
    </row>
    <row r="176" spans="1:12" x14ac:dyDescent="0.2">
      <c r="A176" s="72" t="s">
        <v>672</v>
      </c>
      <c r="B176" s="66" t="s">
        <v>673</v>
      </c>
      <c r="C176" s="67">
        <v>59</v>
      </c>
      <c r="D176" s="67" t="s">
        <v>328</v>
      </c>
      <c r="E176" s="71">
        <v>0.19597906081924599</v>
      </c>
      <c r="F176" s="68">
        <v>66.795366795366803</v>
      </c>
      <c r="G176" s="71">
        <v>0.40052508718733698</v>
      </c>
      <c r="H176" s="68">
        <v>73.552123552123504</v>
      </c>
      <c r="I176" s="71">
        <v>0.12464065118788099</v>
      </c>
      <c r="J176" s="68">
        <v>86.486486486486498</v>
      </c>
      <c r="K176" s="71">
        <v>6.2771444082519001E-2</v>
      </c>
      <c r="L176" s="68">
        <v>48.2625482625483</v>
      </c>
    </row>
    <row r="177" spans="1:12" x14ac:dyDescent="0.2">
      <c r="A177" s="72" t="s">
        <v>674</v>
      </c>
      <c r="B177" s="66" t="s">
        <v>675</v>
      </c>
      <c r="C177" s="67">
        <v>59</v>
      </c>
      <c r="D177" s="67" t="s">
        <v>328</v>
      </c>
      <c r="E177" s="71">
        <v>0.25805459740294501</v>
      </c>
      <c r="F177" s="68">
        <v>80.308880308880305</v>
      </c>
      <c r="G177" s="71">
        <v>0.63916241735990198</v>
      </c>
      <c r="H177" s="68">
        <v>96.138996138996106</v>
      </c>
      <c r="I177" s="71">
        <v>4.33889969987689E-2</v>
      </c>
      <c r="J177" s="68">
        <v>68.339768339768298</v>
      </c>
      <c r="K177" s="71">
        <v>9.1612377850162893E-2</v>
      </c>
      <c r="L177" s="68">
        <v>68.725868725868693</v>
      </c>
    </row>
    <row r="178" spans="1:12" x14ac:dyDescent="0.2">
      <c r="A178" s="72" t="s">
        <v>676</v>
      </c>
      <c r="B178" s="66" t="s">
        <v>677</v>
      </c>
      <c r="C178" s="67">
        <v>59</v>
      </c>
      <c r="D178" s="67" t="s">
        <v>328</v>
      </c>
      <c r="E178" s="71">
        <v>0.29752202586784898</v>
      </c>
      <c r="F178" s="68">
        <v>87.644787644787598</v>
      </c>
      <c r="G178" s="71">
        <v>0.73629752757510802</v>
      </c>
      <c r="H178" s="68">
        <v>99.420849420849393</v>
      </c>
      <c r="I178" s="71">
        <v>8.3317952851456101E-2</v>
      </c>
      <c r="J178" s="68">
        <v>79.729729729729698</v>
      </c>
      <c r="K178" s="71">
        <v>7.2950597176981505E-2</v>
      </c>
      <c r="L178" s="68">
        <v>58.301158301158303</v>
      </c>
    </row>
    <row r="179" spans="1:12" x14ac:dyDescent="0.2">
      <c r="A179" s="72" t="s">
        <v>678</v>
      </c>
      <c r="B179" s="66" t="s">
        <v>679</v>
      </c>
      <c r="C179" s="67">
        <v>58</v>
      </c>
      <c r="D179" s="67" t="s">
        <v>328</v>
      </c>
      <c r="E179" s="71">
        <v>0.24915917844579299</v>
      </c>
      <c r="F179" s="68">
        <v>93.503649635036496</v>
      </c>
      <c r="G179" s="71">
        <v>0.56718243045792305</v>
      </c>
      <c r="H179" s="68">
        <v>97.153284671532802</v>
      </c>
      <c r="I179" s="71">
        <v>7.4525874110225807E-2</v>
      </c>
      <c r="J179" s="68">
        <v>84.4525547445255</v>
      </c>
      <c r="K179" s="71">
        <v>0.105769230769231</v>
      </c>
      <c r="L179" s="68">
        <v>80.729927007299295</v>
      </c>
    </row>
    <row r="180" spans="1:12" x14ac:dyDescent="0.2">
      <c r="A180" s="72" t="s">
        <v>680</v>
      </c>
      <c r="B180" s="66" t="s">
        <v>681</v>
      </c>
      <c r="C180" s="67">
        <v>58</v>
      </c>
      <c r="D180" s="67" t="s">
        <v>328</v>
      </c>
      <c r="E180" s="71">
        <v>0.24446225428946899</v>
      </c>
      <c r="F180" s="68">
        <v>93.138686131386905</v>
      </c>
      <c r="G180" s="71">
        <v>0.54379204992521402</v>
      </c>
      <c r="H180" s="68">
        <v>96.715328467153299</v>
      </c>
      <c r="I180" s="71">
        <v>7.4210097558576493E-2</v>
      </c>
      <c r="J180" s="68">
        <v>84.379562043795602</v>
      </c>
      <c r="K180" s="71">
        <v>0.115384615384615</v>
      </c>
      <c r="L180" s="68">
        <v>83.3576642335766</v>
      </c>
    </row>
    <row r="181" spans="1:12" x14ac:dyDescent="0.2">
      <c r="A181" s="72" t="s">
        <v>682</v>
      </c>
      <c r="B181" s="66" t="s">
        <v>683</v>
      </c>
      <c r="C181" s="67">
        <v>58</v>
      </c>
      <c r="D181" s="67" t="s">
        <v>328</v>
      </c>
      <c r="E181" s="71">
        <v>0.190552797477196</v>
      </c>
      <c r="F181" s="68">
        <v>87.2262773722628</v>
      </c>
      <c r="G181" s="71">
        <v>0.41482427766350399</v>
      </c>
      <c r="H181" s="68">
        <v>93.065693430656907</v>
      </c>
      <c r="I181" s="71">
        <v>3.8244371178339703E-2</v>
      </c>
      <c r="J181" s="68">
        <v>74.890510948905103</v>
      </c>
      <c r="K181" s="71">
        <v>0.118589743589744</v>
      </c>
      <c r="L181" s="68">
        <v>83.868613138686101</v>
      </c>
    </row>
    <row r="182" spans="1:12" x14ac:dyDescent="0.2">
      <c r="A182" s="72" t="s">
        <v>684</v>
      </c>
      <c r="B182" s="66" t="s">
        <v>685</v>
      </c>
      <c r="C182" s="67">
        <v>58</v>
      </c>
      <c r="D182" s="67" t="s">
        <v>328</v>
      </c>
      <c r="E182" s="71">
        <v>0.30541716236882699</v>
      </c>
      <c r="F182" s="68">
        <v>94.744525547445306</v>
      </c>
      <c r="G182" s="71">
        <v>0.69835267498707698</v>
      </c>
      <c r="H182" s="68">
        <v>98.540145985401494</v>
      </c>
      <c r="I182" s="71">
        <v>4.8027017247608501E-2</v>
      </c>
      <c r="J182" s="68">
        <v>79.124087591240894</v>
      </c>
      <c r="K182" s="71">
        <v>0.16987179487179499</v>
      </c>
      <c r="L182" s="68">
        <v>90.145985401459896</v>
      </c>
    </row>
    <row r="183" spans="1:12" x14ac:dyDescent="0.2">
      <c r="A183" s="72" t="s">
        <v>686</v>
      </c>
      <c r="B183" s="66" t="s">
        <v>687</v>
      </c>
      <c r="C183" s="67">
        <v>59</v>
      </c>
      <c r="D183" s="67" t="s">
        <v>328</v>
      </c>
      <c r="E183" s="71">
        <v>0.26420845574684598</v>
      </c>
      <c r="F183" s="68">
        <v>82.046332046332097</v>
      </c>
      <c r="G183" s="71">
        <v>0.67814668086762697</v>
      </c>
      <c r="H183" s="68">
        <v>97.876447876447898</v>
      </c>
      <c r="I183" s="71">
        <v>2.4562834038491299E-2</v>
      </c>
      <c r="J183" s="68">
        <v>55.019305019305001</v>
      </c>
      <c r="K183" s="71">
        <v>8.9915852334419094E-2</v>
      </c>
      <c r="L183" s="68">
        <v>68.339768339768298</v>
      </c>
    </row>
    <row r="184" spans="1:12" x14ac:dyDescent="0.2">
      <c r="A184" s="72" t="s">
        <v>688</v>
      </c>
      <c r="B184" s="66" t="s">
        <v>689</v>
      </c>
      <c r="C184" s="67">
        <v>59</v>
      </c>
      <c r="D184" s="67" t="s">
        <v>328</v>
      </c>
      <c r="E184" s="71">
        <v>0.21329826018856801</v>
      </c>
      <c r="F184" s="68">
        <v>70.849420849420895</v>
      </c>
      <c r="G184" s="71">
        <v>0.50905206196334196</v>
      </c>
      <c r="H184" s="68">
        <v>87.065637065637105</v>
      </c>
      <c r="I184" s="71">
        <v>4.2623391783686099E-2</v>
      </c>
      <c r="J184" s="68">
        <v>67.953667953667903</v>
      </c>
      <c r="K184" s="71">
        <v>8.8219326818675295E-2</v>
      </c>
      <c r="L184" s="68">
        <v>66.988416988417001</v>
      </c>
    </row>
    <row r="185" spans="1:12" x14ac:dyDescent="0.2">
      <c r="A185" s="72" t="s">
        <v>690</v>
      </c>
      <c r="B185" s="66" t="s">
        <v>691</v>
      </c>
      <c r="C185" s="67">
        <v>59</v>
      </c>
      <c r="D185" s="67" t="s">
        <v>328</v>
      </c>
      <c r="E185" s="71">
        <v>0.246768677064582</v>
      </c>
      <c r="F185" s="68">
        <v>78.185328185328203</v>
      </c>
      <c r="G185" s="71">
        <v>0.591333410686679</v>
      </c>
      <c r="H185" s="68">
        <v>93.822393822393806</v>
      </c>
      <c r="I185" s="71">
        <v>5.9056768172647899E-2</v>
      </c>
      <c r="J185" s="68">
        <v>74.517374517374506</v>
      </c>
      <c r="K185" s="71">
        <v>8.9915852334419094E-2</v>
      </c>
      <c r="L185" s="68">
        <v>68.339768339768298</v>
      </c>
    </row>
    <row r="186" spans="1:12" x14ac:dyDescent="0.2">
      <c r="A186" s="72" t="s">
        <v>692</v>
      </c>
      <c r="B186" s="66" t="s">
        <v>693</v>
      </c>
      <c r="C186" s="67">
        <v>59</v>
      </c>
      <c r="D186" s="67" t="s">
        <v>328</v>
      </c>
      <c r="E186" s="71">
        <v>0.25721214050417901</v>
      </c>
      <c r="F186" s="68">
        <v>79.922779922779895</v>
      </c>
      <c r="G186" s="71">
        <v>0.67451918529900001</v>
      </c>
      <c r="H186" s="68">
        <v>97.297297297297305</v>
      </c>
      <c r="I186" s="71">
        <v>2.92562155837864E-2</v>
      </c>
      <c r="J186" s="68">
        <v>59.845559845559798</v>
      </c>
      <c r="K186" s="71">
        <v>6.7861020629750204E-2</v>
      </c>
      <c r="L186" s="68">
        <v>53.281853281853301</v>
      </c>
    </row>
    <row r="187" spans="1:12" x14ac:dyDescent="0.2">
      <c r="A187" s="72" t="s">
        <v>694</v>
      </c>
      <c r="B187" s="66" t="s">
        <v>695</v>
      </c>
      <c r="C187" s="67">
        <v>59</v>
      </c>
      <c r="D187" s="67" t="s">
        <v>328</v>
      </c>
      <c r="E187" s="71">
        <v>0.15290014494896501</v>
      </c>
      <c r="F187" s="68">
        <v>49.034749034748998</v>
      </c>
      <c r="G187" s="71">
        <v>0.40201229291456902</v>
      </c>
      <c r="H187" s="68">
        <v>73.938223938223899</v>
      </c>
      <c r="I187" s="71">
        <v>7.4889019757567203E-3</v>
      </c>
      <c r="J187" s="68">
        <v>26.061776061776101</v>
      </c>
      <c r="K187" s="71">
        <v>4.9199239956568899E-2</v>
      </c>
      <c r="L187" s="68">
        <v>30.888030888030901</v>
      </c>
    </row>
    <row r="188" spans="1:12" x14ac:dyDescent="0.2">
      <c r="A188" s="72" t="s">
        <v>696</v>
      </c>
      <c r="B188" s="66" t="s">
        <v>697</v>
      </c>
      <c r="C188" s="67">
        <v>59</v>
      </c>
      <c r="D188" s="67" t="s">
        <v>328</v>
      </c>
      <c r="E188" s="71">
        <v>0.26864196117082101</v>
      </c>
      <c r="F188" s="68">
        <v>83.397683397683394</v>
      </c>
      <c r="G188" s="71">
        <v>0.67531970611321201</v>
      </c>
      <c r="H188" s="68">
        <v>97.490347490347503</v>
      </c>
      <c r="I188" s="71">
        <v>7.8013886411194402E-2</v>
      </c>
      <c r="J188" s="68">
        <v>78.571428571428598</v>
      </c>
      <c r="K188" s="71">
        <v>5.2592290988056498E-2</v>
      </c>
      <c r="L188" s="68">
        <v>34.749034749034699</v>
      </c>
    </row>
    <row r="189" spans="1:12" x14ac:dyDescent="0.2">
      <c r="A189" s="72" t="s">
        <v>698</v>
      </c>
      <c r="B189" s="66" t="s">
        <v>699</v>
      </c>
      <c r="C189" s="67">
        <v>59</v>
      </c>
      <c r="D189" s="67" t="s">
        <v>328</v>
      </c>
      <c r="E189" s="71">
        <v>0.21800840542170699</v>
      </c>
      <c r="F189" s="68">
        <v>72.393822393822404</v>
      </c>
      <c r="G189" s="71">
        <v>0.55896268153239703</v>
      </c>
      <c r="H189" s="68">
        <v>91.891891891891902</v>
      </c>
      <c r="I189" s="71">
        <v>4.2470243744666999E-2</v>
      </c>
      <c r="J189" s="68">
        <v>67.760617760617805</v>
      </c>
      <c r="K189" s="71">
        <v>5.2592290988056498E-2</v>
      </c>
      <c r="L189" s="68">
        <v>34.749034749034699</v>
      </c>
    </row>
    <row r="190" spans="1:12" x14ac:dyDescent="0.2">
      <c r="A190" s="72" t="s">
        <v>700</v>
      </c>
      <c r="B190" s="66" t="s">
        <v>701</v>
      </c>
      <c r="C190" s="67">
        <v>59</v>
      </c>
      <c r="D190" s="67" t="s">
        <v>328</v>
      </c>
      <c r="E190" s="71">
        <v>0.28136128664961302</v>
      </c>
      <c r="F190" s="68">
        <v>85.714285714285694</v>
      </c>
      <c r="G190" s="71">
        <v>0.78018225091915905</v>
      </c>
      <c r="H190" s="68">
        <v>99.806949806949802</v>
      </c>
      <c r="I190" s="71">
        <v>7.9162670101350502E-3</v>
      </c>
      <c r="J190" s="68">
        <v>27.220077220077201</v>
      </c>
      <c r="K190" s="71">
        <v>5.5985342019543999E-2</v>
      </c>
      <c r="L190" s="68">
        <v>38.223938223938198</v>
      </c>
    </row>
    <row r="191" spans="1:12" x14ac:dyDescent="0.2">
      <c r="A191" s="72" t="s">
        <v>702</v>
      </c>
      <c r="B191" s="66" t="s">
        <v>703</v>
      </c>
      <c r="C191" s="67">
        <v>59</v>
      </c>
      <c r="D191" s="67" t="s">
        <v>328</v>
      </c>
      <c r="E191" s="71">
        <v>0.22284705959981099</v>
      </c>
      <c r="F191" s="68">
        <v>73.359073359073406</v>
      </c>
      <c r="G191" s="71">
        <v>0.581789342999248</v>
      </c>
      <c r="H191" s="68">
        <v>93.436293436293397</v>
      </c>
      <c r="I191" s="71">
        <v>3.9249121359360602E-2</v>
      </c>
      <c r="J191" s="68">
        <v>66.216216216216196</v>
      </c>
      <c r="K191" s="71">
        <v>4.7502714440825197E-2</v>
      </c>
      <c r="L191" s="68">
        <v>28.571428571428601</v>
      </c>
    </row>
    <row r="192" spans="1:12" x14ac:dyDescent="0.2">
      <c r="A192" s="72" t="s">
        <v>704</v>
      </c>
      <c r="B192" s="66" t="s">
        <v>705</v>
      </c>
      <c r="C192" s="67">
        <v>59</v>
      </c>
      <c r="D192" s="67" t="s">
        <v>328</v>
      </c>
      <c r="E192" s="71">
        <v>0.19006618229693101</v>
      </c>
      <c r="F192" s="68">
        <v>63.899613899613897</v>
      </c>
      <c r="G192" s="71">
        <v>0.48174318643901298</v>
      </c>
      <c r="H192" s="68">
        <v>84.749034749034706</v>
      </c>
      <c r="I192" s="71">
        <v>4.2649171526697199E-2</v>
      </c>
      <c r="J192" s="68">
        <v>68.146718146718101</v>
      </c>
      <c r="K192" s="71">
        <v>4.5806188925081398E-2</v>
      </c>
      <c r="L192" s="68">
        <v>26.4478764478764</v>
      </c>
    </row>
    <row r="193" spans="1:12" x14ac:dyDescent="0.2">
      <c r="A193" s="72" t="s">
        <v>706</v>
      </c>
      <c r="B193" s="66" t="s">
        <v>707</v>
      </c>
      <c r="C193" s="67">
        <v>59</v>
      </c>
      <c r="D193" s="67" t="s">
        <v>328</v>
      </c>
      <c r="E193" s="71">
        <v>0.14309227862660401</v>
      </c>
      <c r="F193" s="68">
        <v>43.822393822393799</v>
      </c>
      <c r="G193" s="71">
        <v>0.34372552234884701</v>
      </c>
      <c r="H193" s="68">
        <v>59.845559845559798</v>
      </c>
      <c r="I193" s="71">
        <v>2.4476394964190899E-2</v>
      </c>
      <c r="J193" s="68">
        <v>54.826254826254797</v>
      </c>
      <c r="K193" s="71">
        <v>6.1074918566775299E-2</v>
      </c>
      <c r="L193" s="68">
        <v>46.138996138996099</v>
      </c>
    </row>
    <row r="194" spans="1:12" x14ac:dyDescent="0.2">
      <c r="A194" s="72" t="s">
        <v>708</v>
      </c>
      <c r="B194" s="66" t="s">
        <v>709</v>
      </c>
      <c r="C194" s="67">
        <v>58</v>
      </c>
      <c r="D194" s="67" t="s">
        <v>328</v>
      </c>
      <c r="E194" s="71">
        <v>3.5355278576758603E-2</v>
      </c>
      <c r="F194" s="68">
        <v>3.0656934306569301</v>
      </c>
      <c r="G194" s="71">
        <v>0.105784560236521</v>
      </c>
      <c r="H194" s="68">
        <v>4.5985401459853996</v>
      </c>
      <c r="I194" s="71">
        <v>2.8127549375517303E-4</v>
      </c>
      <c r="J194" s="68">
        <v>26.569343065693399</v>
      </c>
      <c r="K194" s="71">
        <v>0</v>
      </c>
      <c r="L194" s="68">
        <v>45.693430656934297</v>
      </c>
    </row>
    <row r="195" spans="1:12" x14ac:dyDescent="0.2">
      <c r="A195" s="72" t="s">
        <v>710</v>
      </c>
      <c r="B195" s="66" t="s">
        <v>711</v>
      </c>
      <c r="C195" s="67">
        <v>58</v>
      </c>
      <c r="D195" s="67" t="s">
        <v>328</v>
      </c>
      <c r="E195" s="71">
        <v>0.11905331139957399</v>
      </c>
      <c r="F195" s="68">
        <v>66.350364963503694</v>
      </c>
      <c r="G195" s="71">
        <v>0.24900240211049901</v>
      </c>
      <c r="H195" s="68">
        <v>38.467153284671497</v>
      </c>
      <c r="I195" s="71">
        <v>0.108157532088224</v>
      </c>
      <c r="J195" s="68">
        <v>88.613138686131407</v>
      </c>
      <c r="K195" s="71">
        <v>0</v>
      </c>
      <c r="L195" s="68">
        <v>45.693430656934297</v>
      </c>
    </row>
    <row r="196" spans="1:12" x14ac:dyDescent="0.2">
      <c r="A196" s="72" t="s">
        <v>712</v>
      </c>
      <c r="B196" s="66" t="s">
        <v>713</v>
      </c>
      <c r="C196" s="67">
        <v>58</v>
      </c>
      <c r="D196" s="67" t="s">
        <v>328</v>
      </c>
      <c r="E196" s="71">
        <v>0.107802874062475</v>
      </c>
      <c r="F196" s="68">
        <v>59.343065693430702</v>
      </c>
      <c r="G196" s="71">
        <v>0.250662900260684</v>
      </c>
      <c r="H196" s="68">
        <v>54.233576642335798</v>
      </c>
      <c r="I196" s="71">
        <v>7.2745721926739698E-2</v>
      </c>
      <c r="J196" s="68">
        <v>83.941605839416098</v>
      </c>
      <c r="K196" s="71">
        <v>0</v>
      </c>
      <c r="L196" s="68">
        <v>45.693430656934297</v>
      </c>
    </row>
    <row r="197" spans="1:12" x14ac:dyDescent="0.2">
      <c r="A197" s="72" t="s">
        <v>714</v>
      </c>
      <c r="B197" s="66" t="s">
        <v>715</v>
      </c>
      <c r="C197" s="67">
        <v>58</v>
      </c>
      <c r="D197" s="67" t="s">
        <v>328</v>
      </c>
      <c r="E197" s="71">
        <v>8.6852386843585705E-2</v>
      </c>
      <c r="F197" s="68">
        <v>36.131386861313899</v>
      </c>
      <c r="G197" s="71">
        <v>0.22287236629394699</v>
      </c>
      <c r="H197" s="68">
        <v>21.3868613138686</v>
      </c>
      <c r="I197" s="71">
        <v>3.7684794236810697E-2</v>
      </c>
      <c r="J197" s="68">
        <v>74.379562043795602</v>
      </c>
      <c r="K197" s="71">
        <v>0</v>
      </c>
      <c r="L197" s="68">
        <v>45.693430656934297</v>
      </c>
    </row>
    <row r="198" spans="1:12" x14ac:dyDescent="0.2">
      <c r="A198" s="72" t="s">
        <v>716</v>
      </c>
      <c r="B198" s="66" t="s">
        <v>717</v>
      </c>
      <c r="C198" s="67">
        <v>58</v>
      </c>
      <c r="D198" s="67" t="s">
        <v>328</v>
      </c>
      <c r="E198" s="71">
        <v>8.0657800336392194E-2</v>
      </c>
      <c r="F198" s="68">
        <v>17.737226277372301</v>
      </c>
      <c r="G198" s="71">
        <v>0.24197338708309901</v>
      </c>
      <c r="H198" s="68">
        <v>31.2408759124088</v>
      </c>
      <c r="I198" s="71">
        <v>1.3926077407260599E-8</v>
      </c>
      <c r="J198" s="68">
        <v>11.6788321167883</v>
      </c>
      <c r="K198" s="71">
        <v>0</v>
      </c>
      <c r="L198" s="68">
        <v>45.693430656934297</v>
      </c>
    </row>
    <row r="199" spans="1:12" x14ac:dyDescent="0.2">
      <c r="A199" s="72" t="s">
        <v>718</v>
      </c>
      <c r="B199" s="66" t="s">
        <v>719</v>
      </c>
      <c r="C199" s="67">
        <v>58</v>
      </c>
      <c r="D199" s="67" t="s">
        <v>328</v>
      </c>
      <c r="E199" s="71">
        <v>9.7980829633243005E-2</v>
      </c>
      <c r="F199" s="68">
        <v>51.240875912408796</v>
      </c>
      <c r="G199" s="71">
        <v>0.22159153246624699</v>
      </c>
      <c r="H199" s="68">
        <v>20.875912408759099</v>
      </c>
      <c r="I199" s="71">
        <v>7.2350956433482105E-2</v>
      </c>
      <c r="J199" s="68">
        <v>83.868613138686101</v>
      </c>
      <c r="K199" s="71">
        <v>0</v>
      </c>
      <c r="L199" s="68">
        <v>45.693430656934297</v>
      </c>
    </row>
    <row r="200" spans="1:12" x14ac:dyDescent="0.2">
      <c r="A200" s="72" t="s">
        <v>720</v>
      </c>
      <c r="B200" s="66" t="s">
        <v>721</v>
      </c>
      <c r="C200" s="67">
        <v>58</v>
      </c>
      <c r="D200" s="67" t="s">
        <v>328</v>
      </c>
      <c r="E200" s="71">
        <v>0.11134518586068599</v>
      </c>
      <c r="F200" s="68">
        <v>61.605839416058402</v>
      </c>
      <c r="G200" s="71">
        <v>0.25328070930532298</v>
      </c>
      <c r="H200" s="68">
        <v>57.664233576642303</v>
      </c>
      <c r="I200" s="71">
        <v>8.0754848276735597E-2</v>
      </c>
      <c r="J200" s="68">
        <v>85.839416058394207</v>
      </c>
      <c r="K200" s="71">
        <v>0</v>
      </c>
      <c r="L200" s="68">
        <v>45.693430656934297</v>
      </c>
    </row>
    <row r="201" spans="1:12" x14ac:dyDescent="0.2">
      <c r="A201" s="72" t="s">
        <v>722</v>
      </c>
      <c r="B201" s="66" t="s">
        <v>723</v>
      </c>
      <c r="C201" s="67">
        <v>58</v>
      </c>
      <c r="D201" s="67" t="s">
        <v>328</v>
      </c>
      <c r="E201" s="71">
        <v>0.133084289369404</v>
      </c>
      <c r="F201" s="68">
        <v>72.554744525547406</v>
      </c>
      <c r="G201" s="71">
        <v>0.249999999583361</v>
      </c>
      <c r="H201" s="68">
        <v>43.138686131386898</v>
      </c>
      <c r="I201" s="71">
        <v>0.14925286852485001</v>
      </c>
      <c r="J201" s="68">
        <v>91.021897810219002</v>
      </c>
      <c r="K201" s="71">
        <v>0</v>
      </c>
      <c r="L201" s="68">
        <v>45.693430656934297</v>
      </c>
    </row>
    <row r="202" spans="1:12" x14ac:dyDescent="0.2">
      <c r="A202" s="72" t="s">
        <v>724</v>
      </c>
      <c r="B202" s="66" t="s">
        <v>725</v>
      </c>
      <c r="C202" s="67">
        <v>58</v>
      </c>
      <c r="D202" s="67" t="s">
        <v>328</v>
      </c>
      <c r="E202" s="71">
        <v>0.122015737252729</v>
      </c>
      <c r="F202" s="68">
        <v>67.810218978102199</v>
      </c>
      <c r="G202" s="71">
        <v>0.329387366305954</v>
      </c>
      <c r="H202" s="68">
        <v>86.788321167883197</v>
      </c>
      <c r="I202" s="71">
        <v>3.6659845452233601E-2</v>
      </c>
      <c r="J202" s="68">
        <v>73.649635036496306</v>
      </c>
      <c r="K202" s="71">
        <v>0</v>
      </c>
      <c r="L202" s="68">
        <v>45.693430656934297</v>
      </c>
    </row>
    <row r="203" spans="1:12" x14ac:dyDescent="0.2">
      <c r="A203" s="72" t="s">
        <v>726</v>
      </c>
      <c r="B203" s="66" t="s">
        <v>727</v>
      </c>
      <c r="C203" s="67">
        <v>58</v>
      </c>
      <c r="D203" s="67" t="s">
        <v>328</v>
      </c>
      <c r="E203" s="71">
        <v>0.19683585750149399</v>
      </c>
      <c r="F203" s="68">
        <v>88.540145985401494</v>
      </c>
      <c r="G203" s="71">
        <v>0.249999999976218</v>
      </c>
      <c r="H203" s="68">
        <v>44.087591240875902</v>
      </c>
      <c r="I203" s="71">
        <v>0.34050757252826303</v>
      </c>
      <c r="J203" s="68">
        <v>96.350364963503694</v>
      </c>
      <c r="K203" s="71">
        <v>0</v>
      </c>
      <c r="L203" s="68">
        <v>45.693430656934297</v>
      </c>
    </row>
    <row r="204" spans="1:12" x14ac:dyDescent="0.2">
      <c r="A204" s="72" t="s">
        <v>728</v>
      </c>
      <c r="B204" s="66" t="s">
        <v>729</v>
      </c>
      <c r="C204" s="67">
        <v>58</v>
      </c>
      <c r="D204" s="67" t="s">
        <v>328</v>
      </c>
      <c r="E204" s="71">
        <v>0.20951539987316001</v>
      </c>
      <c r="F204" s="68">
        <v>90.218978102189794</v>
      </c>
      <c r="G204" s="71">
        <v>0.26285368429371098</v>
      </c>
      <c r="H204" s="68">
        <v>68.029197080291993</v>
      </c>
      <c r="I204" s="71">
        <v>0.36248738712064199</v>
      </c>
      <c r="J204" s="68">
        <v>97.2262773722628</v>
      </c>
      <c r="K204" s="71">
        <v>3.2051282051282098E-3</v>
      </c>
      <c r="L204" s="68">
        <v>51.240875912408796</v>
      </c>
    </row>
    <row r="205" spans="1:12" x14ac:dyDescent="0.2">
      <c r="A205" s="72" t="s">
        <v>730</v>
      </c>
      <c r="B205" s="66" t="s">
        <v>731</v>
      </c>
      <c r="C205" s="67">
        <v>58</v>
      </c>
      <c r="D205" s="67" t="s">
        <v>328</v>
      </c>
      <c r="E205" s="71">
        <v>0.120637143969768</v>
      </c>
      <c r="F205" s="68">
        <v>67.2262773722628</v>
      </c>
      <c r="G205" s="71">
        <v>0.32210271329531298</v>
      </c>
      <c r="H205" s="68">
        <v>85.985401459854003</v>
      </c>
      <c r="I205" s="71">
        <v>3.9808718613992398E-2</v>
      </c>
      <c r="J205" s="68">
        <v>75.5474452554745</v>
      </c>
      <c r="K205" s="71">
        <v>0</v>
      </c>
      <c r="L205" s="68">
        <v>45.693430656934297</v>
      </c>
    </row>
    <row r="206" spans="1:12" x14ac:dyDescent="0.2">
      <c r="A206" s="72" t="s">
        <v>732</v>
      </c>
      <c r="B206" s="66" t="s">
        <v>733</v>
      </c>
      <c r="C206" s="67">
        <v>58</v>
      </c>
      <c r="D206" s="67" t="s">
        <v>328</v>
      </c>
      <c r="E206" s="71">
        <v>8.5351634887484096E-2</v>
      </c>
      <c r="F206" s="68">
        <v>32.627737226277397</v>
      </c>
      <c r="G206" s="71">
        <v>0.25110211581209102</v>
      </c>
      <c r="H206" s="68">
        <v>54.598540145985403</v>
      </c>
      <c r="I206" s="71">
        <v>4.9527888503613999E-3</v>
      </c>
      <c r="J206" s="68">
        <v>41.167883211678799</v>
      </c>
      <c r="K206" s="71">
        <v>0</v>
      </c>
      <c r="L206" s="68">
        <v>45.693430656934297</v>
      </c>
    </row>
    <row r="207" spans="1:12" x14ac:dyDescent="0.2">
      <c r="A207" s="72" t="s">
        <v>535</v>
      </c>
      <c r="B207" s="66" t="s">
        <v>734</v>
      </c>
      <c r="C207" s="67">
        <v>58</v>
      </c>
      <c r="D207" s="67" t="s">
        <v>328</v>
      </c>
      <c r="E207" s="71">
        <v>0.10801138459123701</v>
      </c>
      <c r="F207" s="68">
        <v>59.489051094890499</v>
      </c>
      <c r="G207" s="71">
        <v>0.24999999988295199</v>
      </c>
      <c r="H207" s="68">
        <v>43.503649635036503</v>
      </c>
      <c r="I207" s="71">
        <v>7.4034153890759097E-2</v>
      </c>
      <c r="J207" s="68">
        <v>84.233576642335805</v>
      </c>
      <c r="K207" s="71">
        <v>0</v>
      </c>
      <c r="L207" s="68">
        <v>45.693430656934297</v>
      </c>
    </row>
    <row r="208" spans="1:12" x14ac:dyDescent="0.2">
      <c r="A208" s="72" t="s">
        <v>735</v>
      </c>
      <c r="B208" s="66" t="s">
        <v>736</v>
      </c>
      <c r="C208" s="67">
        <v>58</v>
      </c>
      <c r="D208" s="67" t="s">
        <v>328</v>
      </c>
      <c r="E208" s="71">
        <v>6.1210589284854199E-2</v>
      </c>
      <c r="F208" s="68">
        <v>8.6861313868613106</v>
      </c>
      <c r="G208" s="71">
        <v>0.18350845362373999</v>
      </c>
      <c r="H208" s="68">
        <v>12.554744525547401</v>
      </c>
      <c r="I208" s="71">
        <v>1.2331423082283599E-4</v>
      </c>
      <c r="J208" s="68">
        <v>24.890510948905099</v>
      </c>
      <c r="K208" s="71">
        <v>0</v>
      </c>
      <c r="L208" s="68">
        <v>45.693430656934297</v>
      </c>
    </row>
    <row r="209" spans="1:12" x14ac:dyDescent="0.2">
      <c r="A209" s="72" t="s">
        <v>737</v>
      </c>
      <c r="B209" s="66" t="s">
        <v>738</v>
      </c>
      <c r="C209" s="67">
        <v>58</v>
      </c>
      <c r="D209" s="67" t="s">
        <v>328</v>
      </c>
      <c r="E209" s="71">
        <v>8.8140613857186301E-2</v>
      </c>
      <c r="F209" s="68">
        <v>38.9051094890511</v>
      </c>
      <c r="G209" s="71">
        <v>0.26157326856614499</v>
      </c>
      <c r="H209" s="68">
        <v>67.737226277372301</v>
      </c>
      <c r="I209" s="71">
        <v>2.8485730054137498E-3</v>
      </c>
      <c r="J209" s="68">
        <v>37.007299270072998</v>
      </c>
      <c r="K209" s="71">
        <v>0</v>
      </c>
      <c r="L209" s="68">
        <v>45.693430656934297</v>
      </c>
    </row>
    <row r="210" spans="1:12" x14ac:dyDescent="0.2">
      <c r="A210" s="72" t="s">
        <v>739</v>
      </c>
      <c r="B210" s="66" t="s">
        <v>740</v>
      </c>
      <c r="C210" s="67">
        <v>58</v>
      </c>
      <c r="D210" s="67" t="s">
        <v>328</v>
      </c>
      <c r="E210" s="71">
        <v>0.10840448030329999</v>
      </c>
      <c r="F210" s="68">
        <v>59.635036496350402</v>
      </c>
      <c r="G210" s="71">
        <v>0.24741858999899699</v>
      </c>
      <c r="H210" s="68">
        <v>36.350364963503701</v>
      </c>
      <c r="I210" s="71">
        <v>7.7794850910904295E-2</v>
      </c>
      <c r="J210" s="68">
        <v>85.255474452554793</v>
      </c>
      <c r="K210" s="71">
        <v>0</v>
      </c>
      <c r="L210" s="68">
        <v>45.693430656934297</v>
      </c>
    </row>
    <row r="211" spans="1:12" x14ac:dyDescent="0.2">
      <c r="A211" s="72" t="s">
        <v>741</v>
      </c>
      <c r="B211" s="66" t="s">
        <v>742</v>
      </c>
      <c r="C211" s="67">
        <v>58</v>
      </c>
      <c r="D211" s="67" t="s">
        <v>328</v>
      </c>
      <c r="E211" s="71">
        <v>0.11833848573355001</v>
      </c>
      <c r="F211" s="68">
        <v>66.058394160583902</v>
      </c>
      <c r="G211" s="71">
        <v>0.35341088788809299</v>
      </c>
      <c r="H211" s="68">
        <v>89.927007299270102</v>
      </c>
      <c r="I211" s="71">
        <v>1.6045693125572599E-3</v>
      </c>
      <c r="J211" s="68">
        <v>33.649635036496299</v>
      </c>
      <c r="K211" s="71">
        <v>0</v>
      </c>
      <c r="L211" s="68">
        <v>45.693430656934297</v>
      </c>
    </row>
    <row r="212" spans="1:12" x14ac:dyDescent="0.2">
      <c r="A212" s="72" t="s">
        <v>743</v>
      </c>
      <c r="B212" s="66" t="s">
        <v>744</v>
      </c>
      <c r="C212" s="67">
        <v>58</v>
      </c>
      <c r="D212" s="67" t="s">
        <v>328</v>
      </c>
      <c r="E212" s="71">
        <v>4.5298820321670999E-2</v>
      </c>
      <c r="F212" s="68">
        <v>4.7445255474452503</v>
      </c>
      <c r="G212" s="71">
        <v>0.135255996063391</v>
      </c>
      <c r="H212" s="68">
        <v>6.7883211678832103</v>
      </c>
      <c r="I212" s="71">
        <v>6.4046490162198301E-4</v>
      </c>
      <c r="J212" s="68">
        <v>29.562043795620401</v>
      </c>
      <c r="K212" s="71">
        <v>0</v>
      </c>
      <c r="L212" s="68">
        <v>45.693430656934297</v>
      </c>
    </row>
    <row r="213" spans="1:12" x14ac:dyDescent="0.2">
      <c r="A213" s="72" t="s">
        <v>745</v>
      </c>
      <c r="B213" s="66" t="s">
        <v>746</v>
      </c>
      <c r="C213" s="67">
        <v>58</v>
      </c>
      <c r="D213" s="67" t="s">
        <v>328</v>
      </c>
      <c r="E213" s="71">
        <v>8.4285551621353094E-2</v>
      </c>
      <c r="F213" s="68">
        <v>28.7591240875912</v>
      </c>
      <c r="G213" s="71">
        <v>0.25164289601953399</v>
      </c>
      <c r="H213" s="68">
        <v>55.401459854014597</v>
      </c>
      <c r="I213" s="71">
        <v>1.21375884452517E-3</v>
      </c>
      <c r="J213" s="68">
        <v>32.335766423357697</v>
      </c>
      <c r="K213" s="71">
        <v>0</v>
      </c>
      <c r="L213" s="68">
        <v>45.693430656934297</v>
      </c>
    </row>
    <row r="214" spans="1:12" x14ac:dyDescent="0.2">
      <c r="A214" s="72" t="s">
        <v>747</v>
      </c>
      <c r="B214" s="66" t="s">
        <v>748</v>
      </c>
      <c r="C214" s="67">
        <v>58</v>
      </c>
      <c r="D214" s="67" t="s">
        <v>328</v>
      </c>
      <c r="E214" s="71">
        <v>0.204911335373194</v>
      </c>
      <c r="F214" s="68">
        <v>89.708029197080293</v>
      </c>
      <c r="G214" s="71">
        <v>0.260070869272648</v>
      </c>
      <c r="H214" s="68">
        <v>66.715328467153299</v>
      </c>
      <c r="I214" s="71">
        <v>0.35466313684693401</v>
      </c>
      <c r="J214" s="68">
        <v>96.861313868613095</v>
      </c>
      <c r="K214" s="71">
        <v>0</v>
      </c>
      <c r="L214" s="68">
        <v>45.693430656934297</v>
      </c>
    </row>
    <row r="215" spans="1:12" x14ac:dyDescent="0.2">
      <c r="A215" s="72" t="s">
        <v>749</v>
      </c>
      <c r="B215" s="66" t="s">
        <v>750</v>
      </c>
      <c r="C215" s="67">
        <v>58</v>
      </c>
      <c r="D215" s="67" t="s">
        <v>328</v>
      </c>
      <c r="E215" s="71">
        <v>4.1548817255831601E-2</v>
      </c>
      <c r="F215" s="68">
        <v>4.0875912408759101</v>
      </c>
      <c r="G215" s="71">
        <v>0.12330264381948799</v>
      </c>
      <c r="H215" s="68">
        <v>5.8394160583941597</v>
      </c>
      <c r="I215" s="71">
        <v>1.3438079480064999E-3</v>
      </c>
      <c r="J215" s="68">
        <v>32.7737226277372</v>
      </c>
      <c r="K215" s="71">
        <v>0</v>
      </c>
      <c r="L215" s="68">
        <v>45.693430656934297</v>
      </c>
    </row>
    <row r="216" spans="1:12" x14ac:dyDescent="0.2">
      <c r="A216" s="72" t="s">
        <v>751</v>
      </c>
      <c r="B216" s="66" t="s">
        <v>752</v>
      </c>
      <c r="C216" s="67">
        <v>58</v>
      </c>
      <c r="D216" s="67" t="s">
        <v>328</v>
      </c>
      <c r="E216" s="71">
        <v>6.6127011702503402E-2</v>
      </c>
      <c r="F216" s="68">
        <v>10.510948905109499</v>
      </c>
      <c r="G216" s="71">
        <v>0.196772848917594</v>
      </c>
      <c r="H216" s="68">
        <v>15.5474452554745</v>
      </c>
      <c r="I216" s="71">
        <v>1.6081861899166199E-3</v>
      </c>
      <c r="J216" s="68">
        <v>33.722627737226297</v>
      </c>
      <c r="K216" s="71">
        <v>0</v>
      </c>
      <c r="L216" s="68">
        <v>45.693430656934297</v>
      </c>
    </row>
    <row r="217" spans="1:12" x14ac:dyDescent="0.2">
      <c r="A217" s="72" t="s">
        <v>753</v>
      </c>
      <c r="B217" s="66" t="s">
        <v>754</v>
      </c>
      <c r="C217" s="67">
        <v>58</v>
      </c>
      <c r="D217" s="67" t="s">
        <v>328</v>
      </c>
      <c r="E217" s="71">
        <v>8.0119359321147193E-2</v>
      </c>
      <c r="F217" s="68">
        <v>17.0802919708029</v>
      </c>
      <c r="G217" s="71">
        <v>0.236097926259697</v>
      </c>
      <c r="H217" s="68">
        <v>27.445255474452601</v>
      </c>
      <c r="I217" s="71">
        <v>4.26015170374498E-3</v>
      </c>
      <c r="J217" s="68">
        <v>39.562043795620397</v>
      </c>
      <c r="K217" s="71">
        <v>0</v>
      </c>
      <c r="L217" s="68">
        <v>45.693430656934297</v>
      </c>
    </row>
    <row r="218" spans="1:12" x14ac:dyDescent="0.2">
      <c r="A218" s="72" t="s">
        <v>755</v>
      </c>
      <c r="B218" s="66" t="s">
        <v>756</v>
      </c>
      <c r="C218" s="67">
        <v>58</v>
      </c>
      <c r="D218" s="67" t="s">
        <v>328</v>
      </c>
      <c r="E218" s="71">
        <v>3.3936600420887697E-2</v>
      </c>
      <c r="F218" s="68">
        <v>2.9197080291970798</v>
      </c>
      <c r="G218" s="71">
        <v>9.4856582290264599E-2</v>
      </c>
      <c r="H218" s="68">
        <v>3.7226277372262802</v>
      </c>
      <c r="I218" s="71">
        <v>3.7480907672703301E-3</v>
      </c>
      <c r="J218" s="68">
        <v>38.3211678832117</v>
      </c>
      <c r="K218" s="71">
        <v>3.2051282051282098E-3</v>
      </c>
      <c r="L218" s="68">
        <v>51.240875912408796</v>
      </c>
    </row>
    <row r="219" spans="1:12" x14ac:dyDescent="0.2">
      <c r="A219" s="72" t="s">
        <v>583</v>
      </c>
      <c r="B219" s="66" t="s">
        <v>757</v>
      </c>
      <c r="C219" s="67">
        <v>58</v>
      </c>
      <c r="D219" s="67" t="s">
        <v>328</v>
      </c>
      <c r="E219" s="71">
        <v>0.136080192380126</v>
      </c>
      <c r="F219" s="68">
        <v>73.3576642335766</v>
      </c>
      <c r="G219" s="71">
        <v>0.18281005478325299</v>
      </c>
      <c r="H219" s="68">
        <v>12.408759124087601</v>
      </c>
      <c r="I219" s="71">
        <v>0.21902026594686799</v>
      </c>
      <c r="J219" s="68">
        <v>93.649635036496306</v>
      </c>
      <c r="K219" s="71">
        <v>6.4102564102564196E-3</v>
      </c>
      <c r="L219" s="68">
        <v>53.503649635036503</v>
      </c>
    </row>
    <row r="220" spans="1:12" x14ac:dyDescent="0.2">
      <c r="A220" s="72" t="s">
        <v>758</v>
      </c>
      <c r="B220" s="66" t="s">
        <v>759</v>
      </c>
      <c r="C220" s="67">
        <v>58</v>
      </c>
      <c r="D220" s="67" t="s">
        <v>328</v>
      </c>
      <c r="E220" s="71">
        <v>0.192861614377488</v>
      </c>
      <c r="F220" s="68">
        <v>87.737226277372301</v>
      </c>
      <c r="G220" s="71">
        <v>0.19642027899943801</v>
      </c>
      <c r="H220" s="68">
        <v>15.4014598540146</v>
      </c>
      <c r="I220" s="71">
        <v>0.37575430772277002</v>
      </c>
      <c r="J220" s="68">
        <v>97.591240875912405</v>
      </c>
      <c r="K220" s="71">
        <v>6.4102564102564196E-3</v>
      </c>
      <c r="L220" s="68">
        <v>53.503649635036503</v>
      </c>
    </row>
    <row r="221" spans="1:12" x14ac:dyDescent="0.2">
      <c r="A221" s="72" t="s">
        <v>760</v>
      </c>
      <c r="B221" s="66" t="s">
        <v>761</v>
      </c>
      <c r="C221" s="67">
        <v>58</v>
      </c>
      <c r="D221" s="67" t="s">
        <v>328</v>
      </c>
      <c r="E221" s="71">
        <v>0.19905117245534901</v>
      </c>
      <c r="F221" s="68">
        <v>88.978102189780998</v>
      </c>
      <c r="G221" s="71">
        <v>0.23430805837207699</v>
      </c>
      <c r="H221" s="68">
        <v>26.277372262773699</v>
      </c>
      <c r="I221" s="71">
        <v>0.36284545899397003</v>
      </c>
      <c r="J221" s="68">
        <v>97.299270072992698</v>
      </c>
      <c r="K221" s="71">
        <v>0</v>
      </c>
      <c r="L221" s="68">
        <v>45.693430656934297</v>
      </c>
    </row>
    <row r="222" spans="1:12" x14ac:dyDescent="0.2">
      <c r="A222" s="72" t="s">
        <v>535</v>
      </c>
      <c r="B222" s="66" t="s">
        <v>762</v>
      </c>
      <c r="C222" s="67">
        <v>58</v>
      </c>
      <c r="D222" s="67" t="s">
        <v>328</v>
      </c>
      <c r="E222" s="71">
        <v>9.6759232962134303E-2</v>
      </c>
      <c r="F222" s="68">
        <v>50.072992700729898</v>
      </c>
      <c r="G222" s="71">
        <v>0.24623215837003501</v>
      </c>
      <c r="H222" s="68">
        <v>35.036496350364999</v>
      </c>
      <c r="I222" s="71">
        <v>4.4045540516367498E-2</v>
      </c>
      <c r="J222" s="68">
        <v>77.299270072992698</v>
      </c>
      <c r="K222" s="71">
        <v>0</v>
      </c>
      <c r="L222" s="68">
        <v>45.693430656934297</v>
      </c>
    </row>
    <row r="223" spans="1:12" x14ac:dyDescent="0.2">
      <c r="A223" s="72" t="s">
        <v>763</v>
      </c>
      <c r="B223" s="66" t="s">
        <v>764</v>
      </c>
      <c r="C223" s="67">
        <v>58</v>
      </c>
      <c r="D223" s="67" t="s">
        <v>328</v>
      </c>
      <c r="E223" s="71">
        <v>0.21011932912963099</v>
      </c>
      <c r="F223" s="68">
        <v>90.291970802919707</v>
      </c>
      <c r="G223" s="71">
        <v>0.24910853775731501</v>
      </c>
      <c r="H223" s="68">
        <v>38.6131386861314</v>
      </c>
      <c r="I223" s="71">
        <v>0.38124944963157598</v>
      </c>
      <c r="J223" s="68">
        <v>97.883211678832097</v>
      </c>
      <c r="K223" s="71">
        <v>0</v>
      </c>
      <c r="L223" s="68">
        <v>45.693430656934297</v>
      </c>
    </row>
    <row r="224" spans="1:12" x14ac:dyDescent="0.2">
      <c r="A224" s="72" t="s">
        <v>765</v>
      </c>
      <c r="B224" s="66" t="s">
        <v>766</v>
      </c>
      <c r="C224" s="67">
        <v>58</v>
      </c>
      <c r="D224" s="67" t="s">
        <v>328</v>
      </c>
      <c r="E224" s="71">
        <v>8.5776150559477404E-2</v>
      </c>
      <c r="F224" s="68">
        <v>34.1605839416058</v>
      </c>
      <c r="G224" s="71">
        <v>0.24731836779297101</v>
      </c>
      <c r="H224" s="68">
        <v>36.204379562043798</v>
      </c>
      <c r="I224" s="71">
        <v>1.0010083885460999E-2</v>
      </c>
      <c r="J224" s="68">
        <v>49.854014598540097</v>
      </c>
      <c r="K224" s="71">
        <v>0</v>
      </c>
      <c r="L224" s="68">
        <v>45.693430656934297</v>
      </c>
    </row>
    <row r="225" spans="1:12" x14ac:dyDescent="0.2">
      <c r="A225" s="72" t="s">
        <v>767</v>
      </c>
      <c r="B225" s="66" t="s">
        <v>768</v>
      </c>
      <c r="C225" s="67">
        <v>58</v>
      </c>
      <c r="D225" s="67" t="s">
        <v>328</v>
      </c>
      <c r="E225" s="71">
        <v>5.0851809590944701E-2</v>
      </c>
      <c r="F225" s="68">
        <v>5.9854014598540104</v>
      </c>
      <c r="G225" s="71">
        <v>0.152250930178713</v>
      </c>
      <c r="H225" s="68">
        <v>8.3941605839416091</v>
      </c>
      <c r="I225" s="71">
        <v>3.0449859412118698E-4</v>
      </c>
      <c r="J225" s="68">
        <v>27.153284671532798</v>
      </c>
      <c r="K225" s="71">
        <v>0</v>
      </c>
      <c r="L225" s="68">
        <v>45.693430656934297</v>
      </c>
    </row>
    <row r="226" spans="1:12" x14ac:dyDescent="0.2">
      <c r="A226" s="72" t="s">
        <v>769</v>
      </c>
      <c r="B226" s="66" t="s">
        <v>770</v>
      </c>
      <c r="C226" s="67">
        <v>58</v>
      </c>
      <c r="D226" s="67" t="s">
        <v>328</v>
      </c>
      <c r="E226" s="71">
        <v>8.1132074650512503E-2</v>
      </c>
      <c r="F226" s="68">
        <v>18.540145985401502</v>
      </c>
      <c r="G226" s="71">
        <v>0.23746396697932801</v>
      </c>
      <c r="H226" s="68">
        <v>28.3211678832117</v>
      </c>
      <c r="I226" s="71">
        <v>5.9322569722095901E-3</v>
      </c>
      <c r="J226" s="68">
        <v>42.627737226277397</v>
      </c>
      <c r="K226" s="71">
        <v>0</v>
      </c>
      <c r="L226" s="68">
        <v>45.693430656934297</v>
      </c>
    </row>
    <row r="227" spans="1:12" x14ac:dyDescent="0.2">
      <c r="A227" s="72" t="s">
        <v>771</v>
      </c>
      <c r="B227" s="66" t="s">
        <v>772</v>
      </c>
      <c r="C227" s="67">
        <v>58</v>
      </c>
      <c r="D227" s="67" t="s">
        <v>328</v>
      </c>
      <c r="E227" s="71">
        <v>6.4212189240908102E-2</v>
      </c>
      <c r="F227" s="68">
        <v>9.8540145985401502</v>
      </c>
      <c r="G227" s="71">
        <v>0.18231226915405899</v>
      </c>
      <c r="H227" s="68">
        <v>12.189781021897801</v>
      </c>
      <c r="I227" s="71">
        <v>1.03242985686654E-2</v>
      </c>
      <c r="J227" s="68">
        <v>50.510948905109501</v>
      </c>
      <c r="K227" s="71">
        <v>0</v>
      </c>
      <c r="L227" s="68">
        <v>45.693430656934297</v>
      </c>
    </row>
    <row r="228" spans="1:12" x14ac:dyDescent="0.2">
      <c r="A228" s="72" t="s">
        <v>773</v>
      </c>
      <c r="B228" s="66" t="s">
        <v>774</v>
      </c>
      <c r="C228" s="67">
        <v>58</v>
      </c>
      <c r="D228" s="67" t="s">
        <v>328</v>
      </c>
      <c r="E228" s="71">
        <v>9.0643738674050803E-2</v>
      </c>
      <c r="F228" s="68">
        <v>43.138686131386898</v>
      </c>
      <c r="G228" s="71">
        <v>0.25945060483669402</v>
      </c>
      <c r="H228" s="68">
        <v>65.5474452554745</v>
      </c>
      <c r="I228" s="71">
        <v>1.2480611185458099E-2</v>
      </c>
      <c r="J228" s="68">
        <v>53.3576642335766</v>
      </c>
      <c r="K228" s="71">
        <v>0</v>
      </c>
      <c r="L228" s="68">
        <v>45.693430656934297</v>
      </c>
    </row>
    <row r="229" spans="1:12" x14ac:dyDescent="0.2">
      <c r="A229" s="72" t="s">
        <v>775</v>
      </c>
      <c r="B229" s="66" t="s">
        <v>776</v>
      </c>
      <c r="C229" s="67">
        <v>58</v>
      </c>
      <c r="D229" s="67" t="s">
        <v>328</v>
      </c>
      <c r="E229" s="71">
        <v>5.0121810020749301E-2</v>
      </c>
      <c r="F229" s="68">
        <v>5.7664233576642303</v>
      </c>
      <c r="G229" s="71">
        <v>0.14991981373034999</v>
      </c>
      <c r="H229" s="68">
        <v>8.3211678832116807</v>
      </c>
      <c r="I229" s="71">
        <v>4.45616331898105E-4</v>
      </c>
      <c r="J229" s="68">
        <v>28.3211678832117</v>
      </c>
      <c r="K229" s="71">
        <v>0</v>
      </c>
      <c r="L229" s="68">
        <v>45.693430656934297</v>
      </c>
    </row>
    <row r="230" spans="1:12" x14ac:dyDescent="0.2">
      <c r="A230" s="72" t="s">
        <v>777</v>
      </c>
      <c r="B230" s="66" t="s">
        <v>778</v>
      </c>
      <c r="C230" s="67">
        <v>58</v>
      </c>
      <c r="D230" s="67" t="s">
        <v>328</v>
      </c>
      <c r="E230" s="71">
        <v>6.4764671033024898E-2</v>
      </c>
      <c r="F230" s="68">
        <v>10.0729927007299</v>
      </c>
      <c r="G230" s="71">
        <v>0.18566263576650999</v>
      </c>
      <c r="H230" s="68">
        <v>12.992700729927</v>
      </c>
      <c r="I230" s="71">
        <v>8.6313773325650094E-3</v>
      </c>
      <c r="J230" s="68">
        <v>47.153284671532802</v>
      </c>
      <c r="K230" s="71">
        <v>0</v>
      </c>
      <c r="L230" s="68">
        <v>45.693430656934297</v>
      </c>
    </row>
    <row r="231" spans="1:12" x14ac:dyDescent="0.2">
      <c r="A231" s="72" t="s">
        <v>779</v>
      </c>
      <c r="B231" s="66" t="s">
        <v>780</v>
      </c>
      <c r="C231" s="67">
        <v>58</v>
      </c>
      <c r="D231" s="67" t="s">
        <v>328</v>
      </c>
      <c r="E231" s="71">
        <v>0.14723786204167399</v>
      </c>
      <c r="F231" s="68">
        <v>77.737226277372301</v>
      </c>
      <c r="G231" s="71">
        <v>0.29037510500858499</v>
      </c>
      <c r="H231" s="68">
        <v>80.583941605839399</v>
      </c>
      <c r="I231" s="71">
        <v>0.14813335291131</v>
      </c>
      <c r="J231" s="68">
        <v>90.802919708029194</v>
      </c>
      <c r="K231" s="71">
        <v>3.2051282051282098E-3</v>
      </c>
      <c r="L231" s="68">
        <v>51.240875912408796</v>
      </c>
    </row>
    <row r="232" spans="1:12" x14ac:dyDescent="0.2">
      <c r="A232" s="72" t="s">
        <v>781</v>
      </c>
      <c r="B232" s="66" t="s">
        <v>782</v>
      </c>
      <c r="C232" s="67">
        <v>58</v>
      </c>
      <c r="D232" s="67" t="s">
        <v>328</v>
      </c>
      <c r="E232" s="71">
        <v>8.7695501168721199E-2</v>
      </c>
      <c r="F232" s="68">
        <v>37.956204379562003</v>
      </c>
      <c r="G232" s="71">
        <v>0.254725301965811</v>
      </c>
      <c r="H232" s="68">
        <v>59.562043795620397</v>
      </c>
      <c r="I232" s="71">
        <v>8.3612015403525895E-3</v>
      </c>
      <c r="J232" s="68">
        <v>46.715328467153299</v>
      </c>
      <c r="K232" s="71">
        <v>0</v>
      </c>
      <c r="L232" s="68">
        <v>45.693430656934297</v>
      </c>
    </row>
    <row r="233" spans="1:12" x14ac:dyDescent="0.2">
      <c r="A233" s="72" t="s">
        <v>783</v>
      </c>
      <c r="B233" s="66" t="s">
        <v>784</v>
      </c>
      <c r="C233" s="67">
        <v>58</v>
      </c>
      <c r="D233" s="67" t="s">
        <v>328</v>
      </c>
      <c r="E233" s="71">
        <v>8.8373906367495494E-2</v>
      </c>
      <c r="F233" s="68">
        <v>39.562043795620397</v>
      </c>
      <c r="G233" s="71">
        <v>0.25315020160558299</v>
      </c>
      <c r="H233" s="68">
        <v>57.299270072992698</v>
      </c>
      <c r="I233" s="71">
        <v>8.7663892917750792E-3</v>
      </c>
      <c r="J233" s="68">
        <v>47.445255474452601</v>
      </c>
      <c r="K233" s="71">
        <v>3.2051282051282098E-3</v>
      </c>
      <c r="L233" s="68">
        <v>51.240875912408796</v>
      </c>
    </row>
    <row r="234" spans="1:12" x14ac:dyDescent="0.2">
      <c r="A234" s="72" t="s">
        <v>785</v>
      </c>
      <c r="B234" s="66" t="s">
        <v>786</v>
      </c>
      <c r="C234" s="67">
        <v>58</v>
      </c>
      <c r="D234" s="67" t="s">
        <v>328</v>
      </c>
      <c r="E234" s="71">
        <v>9.3009889346689897E-2</v>
      </c>
      <c r="F234" s="68">
        <v>46.204379562043798</v>
      </c>
      <c r="G234" s="71">
        <v>0.24965475054175601</v>
      </c>
      <c r="H234" s="68">
        <v>39.781021897810199</v>
      </c>
      <c r="I234" s="71">
        <v>2.2964661088057399E-2</v>
      </c>
      <c r="J234" s="68">
        <v>64.306569343065703</v>
      </c>
      <c r="K234" s="71">
        <v>6.4102564102564196E-3</v>
      </c>
      <c r="L234" s="68">
        <v>53.503649635036503</v>
      </c>
    </row>
    <row r="235" spans="1:12" x14ac:dyDescent="0.2">
      <c r="A235" s="72" t="s">
        <v>787</v>
      </c>
      <c r="B235" s="66" t="s">
        <v>788</v>
      </c>
      <c r="C235" s="67">
        <v>58</v>
      </c>
      <c r="D235" s="67" t="s">
        <v>328</v>
      </c>
      <c r="E235" s="71">
        <v>4.5954132744042801E-2</v>
      </c>
      <c r="F235" s="68">
        <v>5.0364963503649598</v>
      </c>
      <c r="G235" s="71">
        <v>0.13729366256639999</v>
      </c>
      <c r="H235" s="68">
        <v>6.9343065693430699</v>
      </c>
      <c r="I235" s="71">
        <v>5.6873566572862805E-4</v>
      </c>
      <c r="J235" s="68">
        <v>29.197080291970799</v>
      </c>
      <c r="K235" s="71">
        <v>0</v>
      </c>
      <c r="L235" s="68">
        <v>45.693430656934297</v>
      </c>
    </row>
    <row r="236" spans="1:12" x14ac:dyDescent="0.2">
      <c r="A236" s="72" t="s">
        <v>789</v>
      </c>
      <c r="B236" s="66" t="s">
        <v>790</v>
      </c>
      <c r="C236" s="67">
        <v>58</v>
      </c>
      <c r="D236" s="67" t="s">
        <v>328</v>
      </c>
      <c r="E236" s="71">
        <v>8.6965931758168705E-2</v>
      </c>
      <c r="F236" s="68">
        <v>36.423357664233599</v>
      </c>
      <c r="G236" s="71">
        <v>0.24818298846588399</v>
      </c>
      <c r="H236" s="68">
        <v>37.591240875912398</v>
      </c>
      <c r="I236" s="71">
        <v>1.2714806808621901E-2</v>
      </c>
      <c r="J236" s="68">
        <v>53.430656934306597</v>
      </c>
      <c r="K236" s="71">
        <v>0</v>
      </c>
      <c r="L236" s="68">
        <v>45.693430656934297</v>
      </c>
    </row>
    <row r="237" spans="1:12" x14ac:dyDescent="0.2">
      <c r="A237" s="72" t="s">
        <v>791</v>
      </c>
      <c r="B237" s="66" t="s">
        <v>792</v>
      </c>
      <c r="C237" s="67">
        <v>58</v>
      </c>
      <c r="D237" s="67" t="s">
        <v>328</v>
      </c>
      <c r="E237" s="71">
        <v>9.3485517388168807E-2</v>
      </c>
      <c r="F237" s="68">
        <v>46.715328467153299</v>
      </c>
      <c r="G237" s="71">
        <v>0.25643599929072403</v>
      </c>
      <c r="H237" s="68">
        <v>62.043795620437997</v>
      </c>
      <c r="I237" s="71">
        <v>2.08154246686547E-2</v>
      </c>
      <c r="J237" s="68">
        <v>61.751824817518298</v>
      </c>
      <c r="K237" s="71">
        <v>3.2051282051282098E-3</v>
      </c>
      <c r="L237" s="68">
        <v>51.240875912408796</v>
      </c>
    </row>
    <row r="238" spans="1:12" x14ac:dyDescent="0.2">
      <c r="A238" s="72" t="s">
        <v>793</v>
      </c>
      <c r="B238" s="66" t="s">
        <v>794</v>
      </c>
      <c r="C238" s="67">
        <v>58</v>
      </c>
      <c r="D238" s="67" t="s">
        <v>328</v>
      </c>
      <c r="E238" s="71">
        <v>6.8640311219770406E-2</v>
      </c>
      <c r="F238" s="68">
        <v>12.3357664233577</v>
      </c>
      <c r="G238" s="71">
        <v>0.18993517790717401</v>
      </c>
      <c r="H238" s="68">
        <v>13.795620437956201</v>
      </c>
      <c r="I238" s="71">
        <v>1.5985755752136999E-2</v>
      </c>
      <c r="J238" s="68">
        <v>57.2262773722628</v>
      </c>
      <c r="K238" s="71">
        <v>0</v>
      </c>
      <c r="L238" s="68">
        <v>45.693430656934297</v>
      </c>
    </row>
    <row r="239" spans="1:12" x14ac:dyDescent="0.2">
      <c r="A239" s="72" t="s">
        <v>795</v>
      </c>
      <c r="B239" s="66" t="s">
        <v>796</v>
      </c>
      <c r="C239" s="67">
        <v>58</v>
      </c>
      <c r="D239" s="67" t="s">
        <v>328</v>
      </c>
      <c r="E239" s="71">
        <v>0.111817879161957</v>
      </c>
      <c r="F239" s="68">
        <v>61.751824817518298</v>
      </c>
      <c r="G239" s="71">
        <v>0.26105188498939602</v>
      </c>
      <c r="H239" s="68">
        <v>67.080291970802904</v>
      </c>
      <c r="I239" s="71">
        <v>6.1581239675963503E-2</v>
      </c>
      <c r="J239" s="68">
        <v>81.824817518248196</v>
      </c>
      <c r="K239" s="71">
        <v>1.2820512820512799E-2</v>
      </c>
      <c r="L239" s="68">
        <v>56.6423357664234</v>
      </c>
    </row>
    <row r="240" spans="1:12" x14ac:dyDescent="0.2">
      <c r="A240" s="72" t="s">
        <v>501</v>
      </c>
      <c r="B240" s="66" t="s">
        <v>797</v>
      </c>
      <c r="C240" s="67">
        <v>58</v>
      </c>
      <c r="D240" s="67" t="s">
        <v>328</v>
      </c>
      <c r="E240" s="71">
        <v>6.8704731450764694E-2</v>
      </c>
      <c r="F240" s="68">
        <v>12.408759124087601</v>
      </c>
      <c r="G240" s="71">
        <v>0.20128203632276701</v>
      </c>
      <c r="H240" s="68">
        <v>16.277372262773699</v>
      </c>
      <c r="I240" s="71">
        <v>4.8321580295266203E-3</v>
      </c>
      <c r="J240" s="68">
        <v>41.021897810219002</v>
      </c>
      <c r="K240" s="71">
        <v>0</v>
      </c>
      <c r="L240" s="68">
        <v>45.693430656934297</v>
      </c>
    </row>
    <row r="241" spans="1:12" x14ac:dyDescent="0.2">
      <c r="A241" s="72" t="s">
        <v>798</v>
      </c>
      <c r="B241" s="66" t="s">
        <v>799</v>
      </c>
      <c r="C241" s="67">
        <v>58</v>
      </c>
      <c r="D241" s="67" t="s">
        <v>328</v>
      </c>
      <c r="E241" s="71">
        <v>9.4824897879837097E-2</v>
      </c>
      <c r="F241" s="68">
        <v>48.175182481751797</v>
      </c>
      <c r="G241" s="71">
        <v>0.27448391848467002</v>
      </c>
      <c r="H241" s="68">
        <v>75.693430656934297</v>
      </c>
      <c r="I241" s="71">
        <v>9.9907751548416902E-3</v>
      </c>
      <c r="J241" s="68">
        <v>49.781021897810199</v>
      </c>
      <c r="K241" s="71">
        <v>0</v>
      </c>
      <c r="L241" s="68">
        <v>45.693430656934297</v>
      </c>
    </row>
    <row r="242" spans="1:12" x14ac:dyDescent="0.2">
      <c r="A242" s="72" t="s">
        <v>800</v>
      </c>
      <c r="B242" s="66" t="s">
        <v>801</v>
      </c>
      <c r="C242" s="67">
        <v>58</v>
      </c>
      <c r="D242" s="67" t="s">
        <v>328</v>
      </c>
      <c r="E242" s="71">
        <v>0.110801565138357</v>
      </c>
      <c r="F242" s="68">
        <v>61.313868613138702</v>
      </c>
      <c r="G242" s="71">
        <v>0.25630040322446401</v>
      </c>
      <c r="H242" s="68">
        <v>61.6788321167883</v>
      </c>
      <c r="I242" s="71">
        <v>5.6873522959838101E-2</v>
      </c>
      <c r="J242" s="68">
        <v>80.875912408759106</v>
      </c>
      <c r="K242" s="71">
        <v>1.9230769230769201E-2</v>
      </c>
      <c r="L242" s="68">
        <v>58.6131386861314</v>
      </c>
    </row>
    <row r="243" spans="1:12" x14ac:dyDescent="0.2">
      <c r="A243" s="72" t="s">
        <v>802</v>
      </c>
      <c r="B243" s="66" t="s">
        <v>803</v>
      </c>
      <c r="C243" s="67">
        <v>58</v>
      </c>
      <c r="D243" s="67" t="s">
        <v>328</v>
      </c>
      <c r="E243" s="71">
        <v>8.8532801285498494E-2</v>
      </c>
      <c r="F243" s="68">
        <v>39.854014598540097</v>
      </c>
      <c r="G243" s="71">
        <v>0.251231125439767</v>
      </c>
      <c r="H243" s="68">
        <v>54.671532846715301</v>
      </c>
      <c r="I243" s="71">
        <v>1.1162150211600301E-2</v>
      </c>
      <c r="J243" s="68">
        <v>52.043795620437997</v>
      </c>
      <c r="K243" s="71">
        <v>3.2051282051282098E-3</v>
      </c>
      <c r="L243" s="68">
        <v>51.240875912408796</v>
      </c>
    </row>
    <row r="244" spans="1:12" x14ac:dyDescent="0.2">
      <c r="A244" s="72" t="s">
        <v>804</v>
      </c>
      <c r="B244" s="66" t="s">
        <v>805</v>
      </c>
      <c r="C244" s="67">
        <v>58</v>
      </c>
      <c r="D244" s="67" t="s">
        <v>328</v>
      </c>
      <c r="E244" s="71">
        <v>0.21513915014316401</v>
      </c>
      <c r="F244" s="68">
        <v>90.729927007299295</v>
      </c>
      <c r="G244" s="71">
        <v>0.57973809518510699</v>
      </c>
      <c r="H244" s="68">
        <v>97.299270072992698</v>
      </c>
      <c r="I244" s="71">
        <v>6.5679355244384993E-2</v>
      </c>
      <c r="J244" s="68">
        <v>82.262773722627699</v>
      </c>
      <c r="K244" s="71">
        <v>0</v>
      </c>
      <c r="L244" s="68">
        <v>45.693430656934297</v>
      </c>
    </row>
    <row r="245" spans="1:12" x14ac:dyDescent="0.2">
      <c r="A245" s="72" t="s">
        <v>806</v>
      </c>
      <c r="B245" s="66" t="s">
        <v>807</v>
      </c>
      <c r="C245" s="67">
        <v>58</v>
      </c>
      <c r="D245" s="67" t="s">
        <v>328</v>
      </c>
      <c r="E245" s="71">
        <v>9.4774306966511901E-2</v>
      </c>
      <c r="F245" s="68">
        <v>48.029197080292001</v>
      </c>
      <c r="G245" s="71">
        <v>0.26919431620162299</v>
      </c>
      <c r="H245" s="68">
        <v>72.992700729926995</v>
      </c>
      <c r="I245" s="71">
        <v>1.51286046979129E-2</v>
      </c>
      <c r="J245" s="68">
        <v>55.8394160583942</v>
      </c>
      <c r="K245" s="71">
        <v>0</v>
      </c>
      <c r="L245" s="68">
        <v>45.693430656934297</v>
      </c>
    </row>
    <row r="246" spans="1:12" x14ac:dyDescent="0.2">
      <c r="A246" s="72" t="s">
        <v>808</v>
      </c>
      <c r="B246" s="66" t="s">
        <v>809</v>
      </c>
      <c r="C246" s="67">
        <v>58</v>
      </c>
      <c r="D246" s="67" t="s">
        <v>328</v>
      </c>
      <c r="E246" s="71">
        <v>0.109409631650644</v>
      </c>
      <c r="F246" s="68">
        <v>60.364963503649598</v>
      </c>
      <c r="G246" s="71">
        <v>0.29361043568703898</v>
      </c>
      <c r="H246" s="68">
        <v>81.6788321167883</v>
      </c>
      <c r="I246" s="71">
        <v>3.4618459264893701E-2</v>
      </c>
      <c r="J246" s="68">
        <v>72.7737226277372</v>
      </c>
      <c r="K246" s="71">
        <v>0</v>
      </c>
      <c r="L246" s="68">
        <v>45.693430656934297</v>
      </c>
    </row>
    <row r="247" spans="1:12" x14ac:dyDescent="0.2">
      <c r="A247" s="72" t="s">
        <v>810</v>
      </c>
      <c r="B247" s="66" t="s">
        <v>811</v>
      </c>
      <c r="C247" s="67">
        <v>58</v>
      </c>
      <c r="D247" s="67" t="s">
        <v>328</v>
      </c>
      <c r="E247" s="71">
        <v>8.6114698613361504E-2</v>
      </c>
      <c r="F247" s="68">
        <v>34.744525547445299</v>
      </c>
      <c r="G247" s="71">
        <v>0.251575100750626</v>
      </c>
      <c r="H247" s="68">
        <v>55.182481751824803</v>
      </c>
      <c r="I247" s="71">
        <v>6.7689950894589401E-3</v>
      </c>
      <c r="J247" s="68">
        <v>43.722627737226297</v>
      </c>
      <c r="K247" s="71">
        <v>0</v>
      </c>
      <c r="L247" s="68">
        <v>45.693430656934297</v>
      </c>
    </row>
    <row r="248" spans="1:12" x14ac:dyDescent="0.2">
      <c r="A248" s="72" t="s">
        <v>812</v>
      </c>
      <c r="B248" s="66" t="s">
        <v>813</v>
      </c>
      <c r="C248" s="67">
        <v>58</v>
      </c>
      <c r="D248" s="67" t="s">
        <v>328</v>
      </c>
      <c r="E248" s="71">
        <v>9.6956265258809807E-2</v>
      </c>
      <c r="F248" s="68">
        <v>50.145985401459903</v>
      </c>
      <c r="G248" s="71">
        <v>0.27241231653182801</v>
      </c>
      <c r="H248" s="68">
        <v>74.890510948905103</v>
      </c>
      <c r="I248" s="71">
        <v>1.5251351039473201E-2</v>
      </c>
      <c r="J248" s="68">
        <v>56.131386861313899</v>
      </c>
      <c r="K248" s="71">
        <v>3.2051282051282098E-3</v>
      </c>
      <c r="L248" s="68">
        <v>51.240875912408796</v>
      </c>
    </row>
    <row r="249" spans="1:12" x14ac:dyDescent="0.2">
      <c r="A249" s="72" t="s">
        <v>814</v>
      </c>
      <c r="B249" s="66" t="s">
        <v>815</v>
      </c>
      <c r="C249" s="67">
        <v>58</v>
      </c>
      <c r="D249" s="67" t="s">
        <v>328</v>
      </c>
      <c r="E249" s="71">
        <v>0.110091691145729</v>
      </c>
      <c r="F249" s="68">
        <v>60.802919708029201</v>
      </c>
      <c r="G249" s="71">
        <v>0.25985739630353399</v>
      </c>
      <c r="H249" s="68">
        <v>66.204379562043798</v>
      </c>
      <c r="I249" s="71">
        <v>6.7212548928523699E-2</v>
      </c>
      <c r="J249" s="68">
        <v>82.627737226277404</v>
      </c>
      <c r="K249" s="71">
        <v>3.2051282051282098E-3</v>
      </c>
      <c r="L249" s="68">
        <v>51.240875912408796</v>
      </c>
    </row>
    <row r="250" spans="1:12" x14ac:dyDescent="0.2">
      <c r="A250" s="72" t="s">
        <v>816</v>
      </c>
      <c r="B250" s="66" t="s">
        <v>817</v>
      </c>
      <c r="C250" s="67">
        <v>58</v>
      </c>
      <c r="D250" s="67" t="s">
        <v>328</v>
      </c>
      <c r="E250" s="71">
        <v>0.194736733378124</v>
      </c>
      <c r="F250" s="68">
        <v>88.102189781021906</v>
      </c>
      <c r="G250" s="71">
        <v>0.43077055795852898</v>
      </c>
      <c r="H250" s="68">
        <v>93.722627737226304</v>
      </c>
      <c r="I250" s="71">
        <v>0.15343964217584199</v>
      </c>
      <c r="J250" s="68">
        <v>91.313868613138695</v>
      </c>
      <c r="K250" s="71">
        <v>0</v>
      </c>
      <c r="L250" s="68">
        <v>45.693430656934297</v>
      </c>
    </row>
    <row r="251" spans="1:12" x14ac:dyDescent="0.2">
      <c r="A251" s="72" t="s">
        <v>818</v>
      </c>
      <c r="B251" s="66" t="s">
        <v>819</v>
      </c>
      <c r="C251" s="67">
        <v>58</v>
      </c>
      <c r="D251" s="67" t="s">
        <v>328</v>
      </c>
      <c r="E251" s="71">
        <v>0.112585935130967</v>
      </c>
      <c r="F251" s="68">
        <v>62.408759124087602</v>
      </c>
      <c r="G251" s="71">
        <v>0.31328984888026201</v>
      </c>
      <c r="H251" s="68">
        <v>85.182481751824795</v>
      </c>
      <c r="I251" s="71">
        <v>2.4467956512637602E-2</v>
      </c>
      <c r="J251" s="68">
        <v>65.328467153284706</v>
      </c>
      <c r="K251" s="71">
        <v>0</v>
      </c>
      <c r="L251" s="68">
        <v>45.693430656934297</v>
      </c>
    </row>
    <row r="252" spans="1:12" x14ac:dyDescent="0.2">
      <c r="A252" s="72" t="s">
        <v>820</v>
      </c>
      <c r="B252" s="66" t="s">
        <v>821</v>
      </c>
      <c r="C252" s="67">
        <v>58</v>
      </c>
      <c r="D252" s="67" t="s">
        <v>328</v>
      </c>
      <c r="E252" s="71">
        <v>8.7490500842819896E-2</v>
      </c>
      <c r="F252" s="68">
        <v>37.664233576642303</v>
      </c>
      <c r="G252" s="71">
        <v>0.238429778249345</v>
      </c>
      <c r="H252" s="68">
        <v>29.197080291970799</v>
      </c>
      <c r="I252" s="71">
        <v>2.4041724279114499E-2</v>
      </c>
      <c r="J252" s="68">
        <v>64.890510948905103</v>
      </c>
      <c r="K252" s="71">
        <v>0</v>
      </c>
      <c r="L252" s="68">
        <v>45.693430656934297</v>
      </c>
    </row>
    <row r="253" spans="1:12" x14ac:dyDescent="0.2">
      <c r="A253" s="72" t="s">
        <v>822</v>
      </c>
      <c r="B253" s="66" t="s">
        <v>823</v>
      </c>
      <c r="C253" s="67">
        <v>58</v>
      </c>
      <c r="D253" s="67" t="s">
        <v>328</v>
      </c>
      <c r="E253" s="71">
        <v>0.203565504887464</v>
      </c>
      <c r="F253" s="68">
        <v>89.635036496350395</v>
      </c>
      <c r="G253" s="71">
        <v>0.24994177828847</v>
      </c>
      <c r="H253" s="68">
        <v>41.021897810219002</v>
      </c>
      <c r="I253" s="71">
        <v>0.36075473637392103</v>
      </c>
      <c r="J253" s="68">
        <v>97.080291970802904</v>
      </c>
      <c r="K253" s="71">
        <v>0</v>
      </c>
      <c r="L253" s="68">
        <v>45.693430656934297</v>
      </c>
    </row>
    <row r="254" spans="1:12" x14ac:dyDescent="0.2">
      <c r="A254" s="72" t="s">
        <v>824</v>
      </c>
      <c r="B254" s="66" t="s">
        <v>825</v>
      </c>
      <c r="C254" s="67">
        <v>58</v>
      </c>
      <c r="D254" s="67" t="s">
        <v>328</v>
      </c>
      <c r="E254" s="71">
        <v>0.13279549121797099</v>
      </c>
      <c r="F254" s="68">
        <v>72.481751824817493</v>
      </c>
      <c r="G254" s="71">
        <v>0.33473516442014301</v>
      </c>
      <c r="H254" s="68">
        <v>87.810218978102199</v>
      </c>
      <c r="I254" s="71">
        <v>6.36513092337707E-2</v>
      </c>
      <c r="J254" s="68">
        <v>82.116788321167903</v>
      </c>
      <c r="K254" s="71">
        <v>0</v>
      </c>
      <c r="L254" s="68">
        <v>45.693430656934297</v>
      </c>
    </row>
    <row r="255" spans="1:12" x14ac:dyDescent="0.2">
      <c r="A255" s="72" t="s">
        <v>826</v>
      </c>
      <c r="B255" s="66" t="s">
        <v>827</v>
      </c>
      <c r="C255" s="67">
        <v>58</v>
      </c>
      <c r="D255" s="67" t="s">
        <v>328</v>
      </c>
      <c r="E255" s="71">
        <v>0.150031614854443</v>
      </c>
      <c r="F255" s="68">
        <v>79.051094890510996</v>
      </c>
      <c r="G255" s="71">
        <v>0.36776209487468597</v>
      </c>
      <c r="H255" s="68">
        <v>90.437956204379603</v>
      </c>
      <c r="I255" s="71">
        <v>8.2332749688643098E-2</v>
      </c>
      <c r="J255" s="68">
        <v>85.985401459854003</v>
      </c>
      <c r="K255" s="71">
        <v>0</v>
      </c>
      <c r="L255" s="68">
        <v>45.693430656934297</v>
      </c>
    </row>
    <row r="256" spans="1:12" x14ac:dyDescent="0.2">
      <c r="A256" s="72" t="s">
        <v>828</v>
      </c>
      <c r="B256" s="66" t="s">
        <v>829</v>
      </c>
      <c r="C256" s="67">
        <v>58</v>
      </c>
      <c r="D256" s="67" t="s">
        <v>328</v>
      </c>
      <c r="E256" s="71">
        <v>0.112824617878163</v>
      </c>
      <c r="F256" s="68">
        <v>62.627737226277397</v>
      </c>
      <c r="G256" s="71">
        <v>0.26798012075981398</v>
      </c>
      <c r="H256" s="68">
        <v>72.189781021897801</v>
      </c>
      <c r="I256" s="71">
        <v>7.0493732874674003E-2</v>
      </c>
      <c r="J256" s="68">
        <v>83.430656934306597</v>
      </c>
      <c r="K256" s="71">
        <v>0</v>
      </c>
      <c r="L256" s="68">
        <v>45.693430656934297</v>
      </c>
    </row>
    <row r="257" spans="1:12" x14ac:dyDescent="0.2">
      <c r="A257" s="72" t="s">
        <v>830</v>
      </c>
      <c r="B257" s="66" t="s">
        <v>831</v>
      </c>
      <c r="C257" s="67">
        <v>58</v>
      </c>
      <c r="D257" s="67" t="s">
        <v>328</v>
      </c>
      <c r="E257" s="71">
        <v>9.5400586437754398E-2</v>
      </c>
      <c r="F257" s="68">
        <v>48.832116788321201</v>
      </c>
      <c r="G257" s="71">
        <v>0.26638310712462898</v>
      </c>
      <c r="H257" s="68">
        <v>70.729927007299295</v>
      </c>
      <c r="I257" s="71">
        <v>1.9818652188633899E-2</v>
      </c>
      <c r="J257" s="68">
        <v>61.021897810219002</v>
      </c>
      <c r="K257" s="71">
        <v>0</v>
      </c>
      <c r="L257" s="68">
        <v>45.693430656934297</v>
      </c>
    </row>
    <row r="258" spans="1:12" x14ac:dyDescent="0.2">
      <c r="A258" s="72" t="s">
        <v>832</v>
      </c>
      <c r="B258" s="66" t="s">
        <v>833</v>
      </c>
      <c r="C258" s="67">
        <v>58</v>
      </c>
      <c r="D258" s="67" t="s">
        <v>328</v>
      </c>
      <c r="E258" s="71">
        <v>0.162092288834292</v>
      </c>
      <c r="F258" s="68">
        <v>82.408759124087595</v>
      </c>
      <c r="G258" s="71">
        <v>0.37434129851539699</v>
      </c>
      <c r="H258" s="68">
        <v>90.875912408759106</v>
      </c>
      <c r="I258" s="71">
        <v>0.11193556798748</v>
      </c>
      <c r="J258" s="68">
        <v>89.124087591240894</v>
      </c>
      <c r="K258" s="71">
        <v>0</v>
      </c>
      <c r="L258" s="68">
        <v>45.693430656934297</v>
      </c>
    </row>
    <row r="259" spans="1:12" x14ac:dyDescent="0.2">
      <c r="A259" s="72" t="s">
        <v>834</v>
      </c>
      <c r="B259" s="66" t="s">
        <v>835</v>
      </c>
      <c r="C259" s="67">
        <v>58</v>
      </c>
      <c r="D259" s="67" t="s">
        <v>328</v>
      </c>
      <c r="E259" s="71">
        <v>0.12988131715097401</v>
      </c>
      <c r="F259" s="68">
        <v>71.021897810219002</v>
      </c>
      <c r="G259" s="71">
        <v>0.327831641788284</v>
      </c>
      <c r="H259" s="68">
        <v>86.569343065693403</v>
      </c>
      <c r="I259" s="71">
        <v>6.1812309664638597E-2</v>
      </c>
      <c r="J259" s="68">
        <v>81.897810218978094</v>
      </c>
      <c r="K259" s="71">
        <v>0</v>
      </c>
      <c r="L259" s="68">
        <v>45.693430656934297</v>
      </c>
    </row>
    <row r="260" spans="1:12" x14ac:dyDescent="0.2">
      <c r="A260" s="72" t="s">
        <v>836</v>
      </c>
      <c r="B260" s="66" t="s">
        <v>837</v>
      </c>
      <c r="C260" s="67">
        <v>58</v>
      </c>
      <c r="D260" s="67" t="s">
        <v>328</v>
      </c>
      <c r="E260" s="71">
        <v>0.21590665155633901</v>
      </c>
      <c r="F260" s="68">
        <v>90.948905109489004</v>
      </c>
      <c r="G260" s="71">
        <v>0.26389500118652798</v>
      </c>
      <c r="H260" s="68">
        <v>68.759124087591204</v>
      </c>
      <c r="I260" s="71">
        <v>0.38061982527736099</v>
      </c>
      <c r="J260" s="68">
        <v>97.810218978102199</v>
      </c>
      <c r="K260" s="71">
        <v>3.2051282051282098E-3</v>
      </c>
      <c r="L260" s="68">
        <v>51.240875912408796</v>
      </c>
    </row>
    <row r="261" spans="1:12" x14ac:dyDescent="0.2">
      <c r="A261" s="72" t="s">
        <v>838</v>
      </c>
      <c r="B261" s="66" t="s">
        <v>839</v>
      </c>
      <c r="C261" s="67">
        <v>58</v>
      </c>
      <c r="D261" s="67" t="s">
        <v>328</v>
      </c>
      <c r="E261" s="71">
        <v>9.0558378820045707E-2</v>
      </c>
      <c r="F261" s="68">
        <v>42.992700729927002</v>
      </c>
      <c r="G261" s="71">
        <v>0.24999554860081699</v>
      </c>
      <c r="H261" s="68">
        <v>41.897810218978101</v>
      </c>
      <c r="I261" s="71">
        <v>2.16795878593204E-2</v>
      </c>
      <c r="J261" s="68">
        <v>62.992700729927002</v>
      </c>
      <c r="K261" s="71">
        <v>0</v>
      </c>
      <c r="L261" s="68">
        <v>45.693430656934297</v>
      </c>
    </row>
    <row r="262" spans="1:12" x14ac:dyDescent="0.2">
      <c r="A262" s="72" t="s">
        <v>840</v>
      </c>
      <c r="B262" s="66" t="s">
        <v>841</v>
      </c>
      <c r="C262" s="67">
        <v>58</v>
      </c>
      <c r="D262" s="67" t="s">
        <v>328</v>
      </c>
      <c r="E262" s="71">
        <v>0.1138392482903</v>
      </c>
      <c r="F262" s="68">
        <v>63.3576642335766</v>
      </c>
      <c r="G262" s="71">
        <v>0.252915349132317</v>
      </c>
      <c r="H262" s="68">
        <v>57.007299270072998</v>
      </c>
      <c r="I262" s="71">
        <v>8.8602395738582196E-2</v>
      </c>
      <c r="J262" s="68">
        <v>87.2262773722628</v>
      </c>
      <c r="K262" s="71">
        <v>0</v>
      </c>
      <c r="L262" s="68">
        <v>45.693430656934297</v>
      </c>
    </row>
    <row r="263" spans="1:12" x14ac:dyDescent="0.2">
      <c r="A263" s="72" t="s">
        <v>842</v>
      </c>
      <c r="B263" s="66" t="s">
        <v>843</v>
      </c>
      <c r="C263" s="67">
        <v>58</v>
      </c>
      <c r="D263" s="67" t="s">
        <v>328</v>
      </c>
      <c r="E263" s="71">
        <v>0.10775539631018299</v>
      </c>
      <c r="F263" s="68">
        <v>59.270072992700698</v>
      </c>
      <c r="G263" s="71">
        <v>0.29853957244401902</v>
      </c>
      <c r="H263" s="68">
        <v>82.627737226277404</v>
      </c>
      <c r="I263" s="71">
        <v>2.1521488281402198E-2</v>
      </c>
      <c r="J263" s="68">
        <v>62.700729927007302</v>
      </c>
      <c r="K263" s="71">
        <v>3.2051282051282098E-3</v>
      </c>
      <c r="L263" s="68">
        <v>51.240875912408796</v>
      </c>
    </row>
    <row r="264" spans="1:12" x14ac:dyDescent="0.2">
      <c r="A264" s="72" t="s">
        <v>844</v>
      </c>
      <c r="B264" s="66" t="s">
        <v>845</v>
      </c>
      <c r="C264" s="67">
        <v>58</v>
      </c>
      <c r="D264" s="67" t="s">
        <v>328</v>
      </c>
      <c r="E264" s="71">
        <v>9.29357994278463E-2</v>
      </c>
      <c r="F264" s="68">
        <v>45.912408759124098</v>
      </c>
      <c r="G264" s="71">
        <v>0.25985739629888499</v>
      </c>
      <c r="H264" s="68">
        <v>66.131386861313899</v>
      </c>
      <c r="I264" s="71">
        <v>1.5744873779525499E-2</v>
      </c>
      <c r="J264" s="68">
        <v>56.9343065693431</v>
      </c>
      <c r="K264" s="71">
        <v>3.2051282051282098E-3</v>
      </c>
      <c r="L264" s="68">
        <v>51.240875912408796</v>
      </c>
    </row>
    <row r="265" spans="1:12" x14ac:dyDescent="0.2">
      <c r="A265" s="72" t="s">
        <v>395</v>
      </c>
      <c r="B265" s="66" t="s">
        <v>846</v>
      </c>
      <c r="C265" s="67">
        <v>58</v>
      </c>
      <c r="D265" s="67" t="s">
        <v>328</v>
      </c>
      <c r="E265" s="71">
        <v>9.7497106689419397E-2</v>
      </c>
      <c r="F265" s="68">
        <v>50.729927007299302</v>
      </c>
      <c r="G265" s="71">
        <v>0.249999999414976</v>
      </c>
      <c r="H265" s="68">
        <v>42.992700729927002</v>
      </c>
      <c r="I265" s="71">
        <v>3.9286192448154303E-2</v>
      </c>
      <c r="J265" s="68">
        <v>75.328467153284706</v>
      </c>
      <c r="K265" s="71">
        <v>3.2051282051282098E-3</v>
      </c>
      <c r="L265" s="68">
        <v>51.240875912408796</v>
      </c>
    </row>
    <row r="266" spans="1:12" x14ac:dyDescent="0.2">
      <c r="A266" s="72" t="s">
        <v>847</v>
      </c>
      <c r="B266" s="66" t="s">
        <v>848</v>
      </c>
      <c r="C266" s="67">
        <v>58</v>
      </c>
      <c r="D266" s="67" t="s">
        <v>328</v>
      </c>
      <c r="E266" s="71">
        <v>0.224330010918665</v>
      </c>
      <c r="F266" s="68">
        <v>91.386861313868593</v>
      </c>
      <c r="G266" s="71">
        <v>0.24185967731542399</v>
      </c>
      <c r="H266" s="68">
        <v>31.0948905109489</v>
      </c>
      <c r="I266" s="71">
        <v>0.42792522723544102</v>
      </c>
      <c r="J266" s="68">
        <v>98.686131386861305</v>
      </c>
      <c r="K266" s="71">
        <v>3.2051282051282098E-3</v>
      </c>
      <c r="L266" s="68">
        <v>51.240875912408796</v>
      </c>
    </row>
    <row r="267" spans="1:12" x14ac:dyDescent="0.2">
      <c r="A267" s="72" t="s">
        <v>849</v>
      </c>
      <c r="B267" s="66" t="s">
        <v>850</v>
      </c>
      <c r="C267" s="67">
        <v>58</v>
      </c>
      <c r="D267" s="67" t="s">
        <v>328</v>
      </c>
      <c r="E267" s="71">
        <v>9.1268343955276304E-2</v>
      </c>
      <c r="F267" s="68">
        <v>43.284671532846701</v>
      </c>
      <c r="G267" s="71">
        <v>0.23870095276528899</v>
      </c>
      <c r="H267" s="68">
        <v>29.416058394160601</v>
      </c>
      <c r="I267" s="71">
        <v>3.1898950895411497E-2</v>
      </c>
      <c r="J267" s="68">
        <v>70.583941605839399</v>
      </c>
      <c r="K267" s="71">
        <v>3.2051282051282098E-3</v>
      </c>
      <c r="L267" s="68">
        <v>51.240875912408796</v>
      </c>
    </row>
    <row r="268" spans="1:12" x14ac:dyDescent="0.2">
      <c r="A268" s="72" t="s">
        <v>851</v>
      </c>
      <c r="B268" s="66" t="s">
        <v>852</v>
      </c>
      <c r="C268" s="67">
        <v>58</v>
      </c>
      <c r="D268" s="67" t="s">
        <v>328</v>
      </c>
      <c r="E268" s="71">
        <v>0.103887041024546</v>
      </c>
      <c r="F268" s="68">
        <v>57.2262773722628</v>
      </c>
      <c r="G268" s="71">
        <v>0.25940659935235899</v>
      </c>
      <c r="H268" s="68">
        <v>65.401459854014604</v>
      </c>
      <c r="I268" s="71">
        <v>3.9434010900766002E-2</v>
      </c>
      <c r="J268" s="68">
        <v>75.474452554744502</v>
      </c>
      <c r="K268" s="71">
        <v>1.2820512820512799E-2</v>
      </c>
      <c r="L268" s="68">
        <v>56.6423357664234</v>
      </c>
    </row>
    <row r="269" spans="1:12" x14ac:dyDescent="0.2">
      <c r="A269" s="72" t="s">
        <v>853</v>
      </c>
      <c r="B269" s="66" t="s">
        <v>854</v>
      </c>
      <c r="C269" s="67">
        <v>58</v>
      </c>
      <c r="D269" s="67" t="s">
        <v>328</v>
      </c>
      <c r="E269" s="71">
        <v>0.119927150156644</v>
      </c>
      <c r="F269" s="68">
        <v>66.788321167883197</v>
      </c>
      <c r="G269" s="71">
        <v>0.25093637071325398</v>
      </c>
      <c r="H269" s="68">
        <v>54.379562043795602</v>
      </c>
      <c r="I269" s="71">
        <v>9.9229695141294594E-2</v>
      </c>
      <c r="J269" s="68">
        <v>88.029197080291993</v>
      </c>
      <c r="K269" s="71">
        <v>9.6153846153846194E-3</v>
      </c>
      <c r="L269" s="68">
        <v>55.036496350364999</v>
      </c>
    </row>
    <row r="270" spans="1:12" x14ac:dyDescent="0.2">
      <c r="A270" s="72" t="s">
        <v>855</v>
      </c>
      <c r="B270" s="66" t="s">
        <v>856</v>
      </c>
      <c r="C270" s="67">
        <v>58</v>
      </c>
      <c r="D270" s="67" t="s">
        <v>328</v>
      </c>
      <c r="E270" s="71">
        <v>0.10984505833924101</v>
      </c>
      <c r="F270" s="68">
        <v>60.583941605839399</v>
      </c>
      <c r="G270" s="71">
        <v>0.32201225556694202</v>
      </c>
      <c r="H270" s="68">
        <v>85.912408759124105</v>
      </c>
      <c r="I270" s="71">
        <v>7.52291945077999E-3</v>
      </c>
      <c r="J270" s="68">
        <v>45.255474452554701</v>
      </c>
      <c r="K270" s="71">
        <v>0</v>
      </c>
      <c r="L270" s="68">
        <v>45.693430656934297</v>
      </c>
    </row>
    <row r="271" spans="1:12" x14ac:dyDescent="0.2">
      <c r="A271" s="72" t="s">
        <v>857</v>
      </c>
      <c r="B271" s="66" t="s">
        <v>858</v>
      </c>
      <c r="C271" s="67">
        <v>58</v>
      </c>
      <c r="D271" s="67" t="s">
        <v>328</v>
      </c>
      <c r="E271" s="71">
        <v>0.106892688274631</v>
      </c>
      <c r="F271" s="68">
        <v>58.832116788321201</v>
      </c>
      <c r="G271" s="71">
        <v>0.30549753337674201</v>
      </c>
      <c r="H271" s="68">
        <v>83.941605839416098</v>
      </c>
      <c r="I271" s="71">
        <v>8.7702750368943896E-3</v>
      </c>
      <c r="J271" s="68">
        <v>47.518248175182499</v>
      </c>
      <c r="K271" s="71">
        <v>6.4102564102564196E-3</v>
      </c>
      <c r="L271" s="68">
        <v>53.503649635036503</v>
      </c>
    </row>
    <row r="272" spans="1:12" x14ac:dyDescent="0.2">
      <c r="A272" s="72" t="s">
        <v>859</v>
      </c>
      <c r="B272" s="66" t="s">
        <v>860</v>
      </c>
      <c r="C272" s="67">
        <v>58</v>
      </c>
      <c r="D272" s="67" t="s">
        <v>328</v>
      </c>
      <c r="E272" s="71">
        <v>9.9142319575882404E-2</v>
      </c>
      <c r="F272" s="68">
        <v>52.846715328467198</v>
      </c>
      <c r="G272" s="71">
        <v>0.28416137416273402</v>
      </c>
      <c r="H272" s="68">
        <v>78.394160583941598</v>
      </c>
      <c r="I272" s="71">
        <v>1.00604563597845E-2</v>
      </c>
      <c r="J272" s="68">
        <v>50.072992700729898</v>
      </c>
      <c r="K272" s="71">
        <v>3.2051282051282098E-3</v>
      </c>
      <c r="L272" s="68">
        <v>51.240875912408796</v>
      </c>
    </row>
    <row r="273" spans="1:12" x14ac:dyDescent="0.2">
      <c r="A273" s="72" t="s">
        <v>861</v>
      </c>
      <c r="B273" s="66" t="s">
        <v>862</v>
      </c>
      <c r="C273" s="67">
        <v>58</v>
      </c>
      <c r="D273" s="67" t="s">
        <v>328</v>
      </c>
      <c r="E273" s="71">
        <v>0.105681737076381</v>
      </c>
      <c r="F273" s="68">
        <v>58.248175182481802</v>
      </c>
      <c r="G273" s="71">
        <v>0.30066277137775599</v>
      </c>
      <c r="H273" s="68">
        <v>82.992700729926995</v>
      </c>
      <c r="I273" s="71">
        <v>1.3177311646257199E-2</v>
      </c>
      <c r="J273" s="68">
        <v>54.087591240875902</v>
      </c>
      <c r="K273" s="71">
        <v>3.2051282051282098E-3</v>
      </c>
      <c r="L273" s="68">
        <v>51.240875912408796</v>
      </c>
    </row>
    <row r="274" spans="1:12" x14ac:dyDescent="0.2">
      <c r="A274" s="72" t="s">
        <v>863</v>
      </c>
      <c r="B274" s="66" t="s">
        <v>864</v>
      </c>
      <c r="C274" s="67">
        <v>58</v>
      </c>
      <c r="D274" s="67" t="s">
        <v>328</v>
      </c>
      <c r="E274" s="71">
        <v>0.10677193340310701</v>
      </c>
      <c r="F274" s="68">
        <v>58.686131386861298</v>
      </c>
      <c r="G274" s="71">
        <v>0.29877602890932597</v>
      </c>
      <c r="H274" s="68">
        <v>82.700729927007302</v>
      </c>
      <c r="I274" s="71">
        <v>2.1539771299995202E-2</v>
      </c>
      <c r="J274" s="68">
        <v>62.7737226277372</v>
      </c>
      <c r="K274" s="71">
        <v>0</v>
      </c>
      <c r="L274" s="68">
        <v>45.693430656934297</v>
      </c>
    </row>
    <row r="275" spans="1:12" x14ac:dyDescent="0.2">
      <c r="A275" s="72" t="s">
        <v>865</v>
      </c>
      <c r="B275" s="66" t="s">
        <v>866</v>
      </c>
      <c r="C275" s="67">
        <v>58</v>
      </c>
      <c r="D275" s="67" t="s">
        <v>328</v>
      </c>
      <c r="E275" s="71">
        <v>0.143195688348423</v>
      </c>
      <c r="F275" s="68">
        <v>75.985401459854003</v>
      </c>
      <c r="G275" s="71">
        <v>0.28064692372661698</v>
      </c>
      <c r="H275" s="68">
        <v>77.518248175182507</v>
      </c>
      <c r="I275" s="71">
        <v>0.14894014131865299</v>
      </c>
      <c r="J275" s="68">
        <v>90.948905109489004</v>
      </c>
      <c r="K275" s="71">
        <v>0</v>
      </c>
      <c r="L275" s="68">
        <v>45.693430656934297</v>
      </c>
    </row>
    <row r="276" spans="1:12" x14ac:dyDescent="0.2">
      <c r="A276" s="72" t="s">
        <v>867</v>
      </c>
      <c r="B276" s="66" t="s">
        <v>868</v>
      </c>
      <c r="C276" s="67">
        <v>58</v>
      </c>
      <c r="D276" s="67" t="s">
        <v>328</v>
      </c>
      <c r="E276" s="71">
        <v>0.25396931018025798</v>
      </c>
      <c r="F276" s="68">
        <v>93.649635036496306</v>
      </c>
      <c r="G276" s="71">
        <v>0.50447932662456996</v>
      </c>
      <c r="H276" s="68">
        <v>96.058394160583902</v>
      </c>
      <c r="I276" s="71">
        <v>0.25101834750594698</v>
      </c>
      <c r="J276" s="68">
        <v>94.744525547445306</v>
      </c>
      <c r="K276" s="71">
        <v>6.4102564102564196E-3</v>
      </c>
      <c r="L276" s="68">
        <v>53.503649635036503</v>
      </c>
    </row>
    <row r="277" spans="1:12" x14ac:dyDescent="0.2">
      <c r="A277" s="72" t="s">
        <v>869</v>
      </c>
      <c r="B277" s="66" t="s">
        <v>870</v>
      </c>
      <c r="C277" s="67">
        <v>58</v>
      </c>
      <c r="D277" s="67" t="s">
        <v>328</v>
      </c>
      <c r="E277" s="71">
        <v>0.10006791781077599</v>
      </c>
      <c r="F277" s="68">
        <v>54.014598540145997</v>
      </c>
      <c r="G277" s="71">
        <v>0.271480716779397</v>
      </c>
      <c r="H277" s="68">
        <v>74.598540145985396</v>
      </c>
      <c r="I277" s="71">
        <v>1.5902523832417199E-2</v>
      </c>
      <c r="J277" s="68">
        <v>57.153284671532802</v>
      </c>
      <c r="K277" s="71">
        <v>1.2820512820512799E-2</v>
      </c>
      <c r="L277" s="68">
        <v>56.6423357664234</v>
      </c>
    </row>
    <row r="278" spans="1:12" x14ac:dyDescent="0.2">
      <c r="A278" s="72" t="s">
        <v>871</v>
      </c>
      <c r="B278" s="66" t="s">
        <v>872</v>
      </c>
      <c r="C278" s="67">
        <v>58</v>
      </c>
      <c r="D278" s="67" t="s">
        <v>328</v>
      </c>
      <c r="E278" s="71">
        <v>0.117324000821735</v>
      </c>
      <c r="F278" s="68">
        <v>65.474452554744502</v>
      </c>
      <c r="G278" s="71">
        <v>0.27175687090407802</v>
      </c>
      <c r="H278" s="68">
        <v>74.817518248175205</v>
      </c>
      <c r="I278" s="71">
        <v>7.0599746945742795E-2</v>
      </c>
      <c r="J278" s="68">
        <v>83.503649635036496</v>
      </c>
      <c r="K278" s="71">
        <v>9.6153846153846194E-3</v>
      </c>
      <c r="L278" s="68">
        <v>55.036496350364999</v>
      </c>
    </row>
    <row r="279" spans="1:12" x14ac:dyDescent="0.2">
      <c r="A279" s="72" t="s">
        <v>873</v>
      </c>
      <c r="B279" s="66" t="s">
        <v>874</v>
      </c>
      <c r="C279" s="67">
        <v>58</v>
      </c>
      <c r="D279" s="67" t="s">
        <v>328</v>
      </c>
      <c r="E279" s="71">
        <v>0.15740776722435201</v>
      </c>
      <c r="F279" s="68">
        <v>81.167883211678799</v>
      </c>
      <c r="G279" s="71">
        <v>0.38664139205197501</v>
      </c>
      <c r="H279" s="68">
        <v>91.459854014598506</v>
      </c>
      <c r="I279" s="71">
        <v>6.6351140390311994E-2</v>
      </c>
      <c r="J279" s="68">
        <v>82.335766423357697</v>
      </c>
      <c r="K279" s="71">
        <v>1.9230769230769201E-2</v>
      </c>
      <c r="L279" s="68">
        <v>58.6131386861314</v>
      </c>
    </row>
    <row r="280" spans="1:12" x14ac:dyDescent="0.2">
      <c r="A280" s="72" t="s">
        <v>875</v>
      </c>
      <c r="B280" s="66" t="s">
        <v>876</v>
      </c>
      <c r="C280" s="67">
        <v>58</v>
      </c>
      <c r="D280" s="67" t="s">
        <v>328</v>
      </c>
      <c r="E280" s="71">
        <v>0.111445431290875</v>
      </c>
      <c r="F280" s="68">
        <v>61.6788321167883</v>
      </c>
      <c r="G280" s="71">
        <v>0.30710323814755702</v>
      </c>
      <c r="H280" s="68">
        <v>84.087591240875895</v>
      </c>
      <c r="I280" s="71">
        <v>2.40279275199409E-2</v>
      </c>
      <c r="J280" s="68">
        <v>64.744525547445207</v>
      </c>
      <c r="K280" s="71">
        <v>3.2051282051282098E-3</v>
      </c>
      <c r="L280" s="68">
        <v>51.240875912408796</v>
      </c>
    </row>
    <row r="281" spans="1:12" x14ac:dyDescent="0.2">
      <c r="A281" s="72" t="s">
        <v>877</v>
      </c>
      <c r="B281" s="66" t="s">
        <v>878</v>
      </c>
      <c r="C281" s="67">
        <v>58</v>
      </c>
      <c r="D281" s="67" t="s">
        <v>328</v>
      </c>
      <c r="E281" s="71">
        <v>9.9026876457450203E-2</v>
      </c>
      <c r="F281" s="68">
        <v>52.7737226277372</v>
      </c>
      <c r="G281" s="71">
        <v>0.247372179421817</v>
      </c>
      <c r="H281" s="68">
        <v>36.277372262773703</v>
      </c>
      <c r="I281" s="71">
        <v>4.6503321745405599E-2</v>
      </c>
      <c r="J281" s="68">
        <v>78.175182481751804</v>
      </c>
      <c r="K281" s="71">
        <v>3.2051282051282098E-3</v>
      </c>
      <c r="L281" s="68">
        <v>51.240875912408796</v>
      </c>
    </row>
    <row r="282" spans="1:12" x14ac:dyDescent="0.2">
      <c r="A282" s="72" t="s">
        <v>879</v>
      </c>
      <c r="B282" s="66" t="s">
        <v>880</v>
      </c>
      <c r="C282" s="67">
        <v>58</v>
      </c>
      <c r="D282" s="67" t="s">
        <v>328</v>
      </c>
      <c r="E282" s="71">
        <v>0.120588438643129</v>
      </c>
      <c r="F282" s="68">
        <v>67.080291970802904</v>
      </c>
      <c r="G282" s="71">
        <v>0.34426706099903898</v>
      </c>
      <c r="H282" s="68">
        <v>89.051094890510996</v>
      </c>
      <c r="I282" s="71">
        <v>1.4293126725220699E-2</v>
      </c>
      <c r="J282" s="68">
        <v>55.328467153284699</v>
      </c>
      <c r="K282" s="71">
        <v>3.2051282051282098E-3</v>
      </c>
      <c r="L282" s="68">
        <v>51.240875912408796</v>
      </c>
    </row>
    <row r="283" spans="1:12" x14ac:dyDescent="0.2">
      <c r="A283" s="72" t="s">
        <v>881</v>
      </c>
      <c r="B283" s="66" t="s">
        <v>882</v>
      </c>
      <c r="C283" s="67">
        <v>58</v>
      </c>
      <c r="D283" s="67" t="s">
        <v>328</v>
      </c>
      <c r="E283" s="71">
        <v>0.26958855097264001</v>
      </c>
      <c r="F283" s="68">
        <v>94.087591240875895</v>
      </c>
      <c r="G283" s="71">
        <v>0.38846342369751502</v>
      </c>
      <c r="H283" s="68">
        <v>91.605839416058402</v>
      </c>
      <c r="I283" s="71">
        <v>0.33696889588707102</v>
      </c>
      <c r="J283" s="68">
        <v>96.277372262773696</v>
      </c>
      <c r="K283" s="71">
        <v>8.3333333333333301E-2</v>
      </c>
      <c r="L283" s="68">
        <v>75.474452554744502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283" sqref="Z283"/>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5" t="s">
        <v>226</v>
      </c>
      <c r="B1" s="215"/>
      <c r="C1" s="215"/>
      <c r="D1" s="215"/>
      <c r="E1" s="216" t="s">
        <v>227</v>
      </c>
      <c r="F1" s="217"/>
      <c r="G1" s="217"/>
      <c r="H1" s="217"/>
      <c r="I1" s="217"/>
      <c r="J1" s="217"/>
      <c r="K1" s="218"/>
      <c r="L1" s="216" t="s">
        <v>228</v>
      </c>
      <c r="M1" s="217"/>
      <c r="N1" s="217"/>
      <c r="O1" s="217"/>
      <c r="P1" s="217"/>
      <c r="Q1" s="218"/>
      <c r="R1" s="216" t="s">
        <v>229</v>
      </c>
      <c r="S1" s="217"/>
      <c r="T1" s="217"/>
      <c r="U1" s="218"/>
      <c r="V1" s="92" t="s">
        <v>230</v>
      </c>
      <c r="W1" s="216" t="s">
        <v>231</v>
      </c>
      <c r="X1" s="218"/>
      <c r="Y1" s="217" t="s">
        <v>232</v>
      </c>
      <c r="Z1" s="217"/>
      <c r="AA1" s="213" t="s">
        <v>233</v>
      </c>
      <c r="AB1" s="212"/>
      <c r="AC1" s="212"/>
      <c r="AD1" s="212"/>
      <c r="AE1" s="212"/>
      <c r="AF1" s="214"/>
      <c r="AG1" s="212" t="s">
        <v>234</v>
      </c>
      <c r="AH1" s="212"/>
      <c r="AI1" s="212"/>
      <c r="AJ1" s="213" t="s">
        <v>235</v>
      </c>
      <c r="AK1" s="214"/>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326</v>
      </c>
      <c r="B3" s="66" t="s">
        <v>327</v>
      </c>
      <c r="C3" s="67">
        <v>58</v>
      </c>
      <c r="D3" s="84" t="s">
        <v>328</v>
      </c>
      <c r="E3" s="85">
        <v>99.147873988638295</v>
      </c>
      <c r="F3" s="91">
        <v>99.093770749821701</v>
      </c>
      <c r="G3" s="86">
        <v>22.008951626786001</v>
      </c>
      <c r="H3" s="86">
        <v>22.008951626786001</v>
      </c>
      <c r="I3" s="86">
        <v>0</v>
      </c>
      <c r="J3" s="86">
        <v>0</v>
      </c>
      <c r="K3" s="87">
        <v>0</v>
      </c>
      <c r="L3" s="149">
        <v>4.14022335307E-9</v>
      </c>
      <c r="M3" s="86">
        <v>0</v>
      </c>
      <c r="N3" s="86">
        <v>97.920672927806706</v>
      </c>
      <c r="O3" s="86">
        <v>46.243990384615401</v>
      </c>
      <c r="P3" s="86">
        <v>7.0000000000000007E-2</v>
      </c>
      <c r="Q3" s="88">
        <v>0.46450000000000002</v>
      </c>
      <c r="R3" s="85">
        <v>0</v>
      </c>
      <c r="S3" s="86">
        <v>0</v>
      </c>
      <c r="T3" s="86">
        <v>1.76</v>
      </c>
      <c r="U3" s="88">
        <v>1.2296190640139701E-3</v>
      </c>
      <c r="V3" s="89">
        <v>4.92</v>
      </c>
      <c r="W3" s="85">
        <v>86.651669799260404</v>
      </c>
      <c r="X3" s="88">
        <v>82.433333333299998</v>
      </c>
      <c r="Y3" s="85">
        <v>-100</v>
      </c>
      <c r="Z3" s="88"/>
      <c r="AA3" s="85">
        <v>0</v>
      </c>
      <c r="AB3" s="91">
        <v>7.0000000000000007E-2</v>
      </c>
      <c r="AC3" s="86">
        <v>0</v>
      </c>
      <c r="AD3" s="86">
        <v>0</v>
      </c>
      <c r="AE3" s="86">
        <v>0</v>
      </c>
      <c r="AF3" s="88">
        <v>1.4566993694199999</v>
      </c>
      <c r="AG3" s="85">
        <v>0</v>
      </c>
      <c r="AH3" s="86">
        <v>0</v>
      </c>
      <c r="AI3" s="150">
        <v>1.7512810780200001E-7</v>
      </c>
      <c r="AJ3" s="151">
        <v>1</v>
      </c>
      <c r="AK3" s="152">
        <v>0</v>
      </c>
    </row>
    <row r="4" spans="1:37" x14ac:dyDescent="0.2">
      <c r="A4" s="148" t="s">
        <v>329</v>
      </c>
      <c r="B4" s="66" t="s">
        <v>330</v>
      </c>
      <c r="C4" s="67">
        <v>58</v>
      </c>
      <c r="D4" s="84" t="s">
        <v>328</v>
      </c>
      <c r="E4" s="85">
        <v>99.770929221371404</v>
      </c>
      <c r="F4" s="91">
        <v>99.762445118459297</v>
      </c>
      <c r="G4" s="86">
        <v>21.460538316329799</v>
      </c>
      <c r="H4" s="86">
        <v>21.460538316329799</v>
      </c>
      <c r="I4" s="86">
        <v>0</v>
      </c>
      <c r="J4" s="86">
        <v>0</v>
      </c>
      <c r="K4" s="87">
        <v>0</v>
      </c>
      <c r="L4" s="149">
        <v>2.0000000039000002E-2</v>
      </c>
      <c r="M4" s="86">
        <v>0</v>
      </c>
      <c r="N4" s="86">
        <v>99.340230919178296</v>
      </c>
      <c r="O4" s="86">
        <v>63.598574821852701</v>
      </c>
      <c r="P4" s="86">
        <v>0</v>
      </c>
      <c r="Q4" s="88">
        <v>0.65990000000000004</v>
      </c>
      <c r="R4" s="85">
        <v>0</v>
      </c>
      <c r="S4" s="86">
        <v>0</v>
      </c>
      <c r="T4" s="86">
        <v>1.6</v>
      </c>
      <c r="U4" s="88">
        <v>0</v>
      </c>
      <c r="V4" s="89">
        <v>5</v>
      </c>
      <c r="W4" s="85">
        <v>85.580059375896596</v>
      </c>
      <c r="X4" s="88">
        <v>86.1</v>
      </c>
      <c r="Y4" s="85">
        <v>-100</v>
      </c>
      <c r="Z4" s="88"/>
      <c r="AA4" s="85">
        <v>0</v>
      </c>
      <c r="AB4" s="91">
        <v>0.01</v>
      </c>
      <c r="AC4" s="86">
        <v>0</v>
      </c>
      <c r="AD4" s="86">
        <v>0</v>
      </c>
      <c r="AE4" s="86">
        <v>0</v>
      </c>
      <c r="AF4" s="88">
        <v>1.46740084227</v>
      </c>
      <c r="AG4" s="85">
        <v>0</v>
      </c>
      <c r="AH4" s="86">
        <v>0</v>
      </c>
      <c r="AI4" s="150">
        <v>5.2034666234899998E-9</v>
      </c>
      <c r="AJ4" s="151">
        <v>1</v>
      </c>
      <c r="AK4" s="152">
        <v>0</v>
      </c>
    </row>
    <row r="5" spans="1:37" x14ac:dyDescent="0.2">
      <c r="A5" s="148" t="s">
        <v>331</v>
      </c>
      <c r="B5" s="66" t="s">
        <v>332</v>
      </c>
      <c r="C5" s="67">
        <v>58</v>
      </c>
      <c r="D5" s="84" t="s">
        <v>328</v>
      </c>
      <c r="E5" s="85">
        <v>98.308842235332605</v>
      </c>
      <c r="F5" s="91">
        <v>98.207082025997295</v>
      </c>
      <c r="G5" s="86">
        <v>18.313203387161298</v>
      </c>
      <c r="H5" s="86">
        <v>18.313203387161298</v>
      </c>
      <c r="I5" s="86">
        <v>0</v>
      </c>
      <c r="J5" s="86">
        <v>0.23</v>
      </c>
      <c r="K5" s="87">
        <v>0</v>
      </c>
      <c r="L5" s="149">
        <v>3.00000760188E-2</v>
      </c>
      <c r="M5" s="86">
        <v>0</v>
      </c>
      <c r="N5" s="86">
        <v>98.029362498768407</v>
      </c>
      <c r="O5" s="86">
        <v>74.901380670611402</v>
      </c>
      <c r="P5" s="86">
        <v>0.04</v>
      </c>
      <c r="Q5" s="88">
        <v>1.0229999999999999</v>
      </c>
      <c r="R5" s="85">
        <v>0</v>
      </c>
      <c r="S5" s="86">
        <v>0</v>
      </c>
      <c r="T5" s="86">
        <v>3.06</v>
      </c>
      <c r="U5" s="88">
        <v>1.3325741698668601E-2</v>
      </c>
      <c r="V5" s="89">
        <v>4.9800000000000004</v>
      </c>
      <c r="W5" s="85">
        <v>84.956381222871798</v>
      </c>
      <c r="X5" s="88">
        <v>86.633333333300001</v>
      </c>
      <c r="Y5" s="85">
        <v>-100</v>
      </c>
      <c r="Z5" s="88">
        <v>43.16</v>
      </c>
      <c r="AA5" s="85">
        <v>0</v>
      </c>
      <c r="AB5" s="91">
        <v>0.1</v>
      </c>
      <c r="AC5" s="86">
        <v>0</v>
      </c>
      <c r="AD5" s="86">
        <v>0</v>
      </c>
      <c r="AE5" s="86">
        <v>0</v>
      </c>
      <c r="AF5" s="88">
        <v>0.12270009395799999</v>
      </c>
      <c r="AG5" s="85">
        <v>0</v>
      </c>
      <c r="AH5" s="86">
        <v>1.4499999999999999E-3</v>
      </c>
      <c r="AI5" s="150">
        <v>7.9837947199700004E-8</v>
      </c>
      <c r="AJ5" s="151">
        <v>1</v>
      </c>
      <c r="AK5" s="152">
        <v>0</v>
      </c>
    </row>
    <row r="6" spans="1:37" x14ac:dyDescent="0.2">
      <c r="A6" s="148" t="s">
        <v>333</v>
      </c>
      <c r="B6" s="66" t="s">
        <v>334</v>
      </c>
      <c r="C6" s="67">
        <v>58</v>
      </c>
      <c r="D6" s="84" t="s">
        <v>328</v>
      </c>
      <c r="E6" s="85">
        <v>99.432062192695696</v>
      </c>
      <c r="F6" s="91">
        <v>99.420668378660295</v>
      </c>
      <c r="G6" s="86">
        <v>18.876044067766902</v>
      </c>
      <c r="H6" s="86">
        <v>18.876044067766902</v>
      </c>
      <c r="I6" s="86">
        <v>0</v>
      </c>
      <c r="J6" s="86">
        <v>0.01</v>
      </c>
      <c r="K6" s="87">
        <v>0</v>
      </c>
      <c r="L6" s="149">
        <v>8.6758096448599997E-9</v>
      </c>
      <c r="M6" s="86">
        <v>0</v>
      </c>
      <c r="N6" s="86">
        <v>97.9117574649175</v>
      </c>
      <c r="O6" s="86">
        <v>89.393503880425399</v>
      </c>
      <c r="P6" s="86">
        <v>4.4999999999999998E-2</v>
      </c>
      <c r="Q6" s="88">
        <v>0.62329999999999997</v>
      </c>
      <c r="R6" s="85">
        <v>0</v>
      </c>
      <c r="S6" s="86">
        <v>0</v>
      </c>
      <c r="T6" s="86">
        <v>2.89</v>
      </c>
      <c r="U6" s="88">
        <v>3.5057889339772299E-3</v>
      </c>
      <c r="V6" s="89">
        <v>4.88</v>
      </c>
      <c r="W6" s="85">
        <v>85.212958515724594</v>
      </c>
      <c r="X6" s="88">
        <v>86.433333333299998</v>
      </c>
      <c r="Y6" s="85">
        <v>-100</v>
      </c>
      <c r="Z6" s="88">
        <v>100</v>
      </c>
      <c r="AA6" s="85">
        <v>0</v>
      </c>
      <c r="AB6" s="91">
        <v>0.01</v>
      </c>
      <c r="AC6" s="86">
        <v>0</v>
      </c>
      <c r="AD6" s="86">
        <v>0</v>
      </c>
      <c r="AE6" s="86">
        <v>0</v>
      </c>
      <c r="AF6" s="88">
        <v>1.4978193214299999E-10</v>
      </c>
      <c r="AG6" s="85">
        <v>0</v>
      </c>
      <c r="AH6" s="86">
        <v>1.2300000000000001E-4</v>
      </c>
      <c r="AI6" s="150">
        <v>4.4664273911799998E-8</v>
      </c>
      <c r="AJ6" s="151">
        <v>1</v>
      </c>
      <c r="AK6" s="152">
        <v>0</v>
      </c>
    </row>
    <row r="7" spans="1:37" x14ac:dyDescent="0.2">
      <c r="A7" s="148" t="s">
        <v>335</v>
      </c>
      <c r="B7" s="66" t="s">
        <v>336</v>
      </c>
      <c r="C7" s="67">
        <v>58</v>
      </c>
      <c r="D7" s="84" t="s">
        <v>328</v>
      </c>
      <c r="E7" s="85">
        <v>99.855352394480903</v>
      </c>
      <c r="F7" s="91">
        <v>99.855352394480903</v>
      </c>
      <c r="G7" s="86">
        <v>22.042736005127601</v>
      </c>
      <c r="H7" s="86">
        <v>22.042736005127601</v>
      </c>
      <c r="I7" s="86">
        <v>0</v>
      </c>
      <c r="J7" s="86">
        <v>0</v>
      </c>
      <c r="K7" s="87">
        <v>0</v>
      </c>
      <c r="L7" s="149">
        <v>1.5580581705599999E-8</v>
      </c>
      <c r="M7" s="86">
        <v>0</v>
      </c>
      <c r="N7" s="86">
        <v>98.418200758073098</v>
      </c>
      <c r="O7" s="86">
        <v>100</v>
      </c>
      <c r="P7" s="86">
        <v>8.9999999999999993E-3</v>
      </c>
      <c r="Q7" s="88">
        <v>0.74099999999999999</v>
      </c>
      <c r="R7" s="85">
        <v>0</v>
      </c>
      <c r="S7" s="86">
        <v>0</v>
      </c>
      <c r="T7" s="86">
        <v>2.44</v>
      </c>
      <c r="U7" s="88">
        <v>3.4646133058474E-3</v>
      </c>
      <c r="V7" s="89">
        <v>4.83</v>
      </c>
      <c r="W7" s="85">
        <v>86.031978124907397</v>
      </c>
      <c r="X7" s="88"/>
      <c r="Y7" s="85">
        <v>-100</v>
      </c>
      <c r="Z7" s="88"/>
      <c r="AA7" s="85">
        <v>0</v>
      </c>
      <c r="AB7" s="91">
        <v>0</v>
      </c>
      <c r="AC7" s="86">
        <v>0</v>
      </c>
      <c r="AD7" s="86">
        <v>0</v>
      </c>
      <c r="AE7" s="86">
        <v>0</v>
      </c>
      <c r="AF7" s="88">
        <v>6.5001596265399997E-3</v>
      </c>
      <c r="AG7" s="85">
        <v>0</v>
      </c>
      <c r="AH7" s="86">
        <v>0</v>
      </c>
      <c r="AI7" s="150">
        <v>0</v>
      </c>
      <c r="AJ7" s="151">
        <v>1</v>
      </c>
      <c r="AK7" s="152">
        <v>0</v>
      </c>
    </row>
    <row r="8" spans="1:37" x14ac:dyDescent="0.2">
      <c r="A8" s="148" t="s">
        <v>337</v>
      </c>
      <c r="B8" s="66" t="s">
        <v>338</v>
      </c>
      <c r="C8" s="67">
        <v>58</v>
      </c>
      <c r="D8" s="84" t="s">
        <v>328</v>
      </c>
      <c r="E8" s="85">
        <v>97.920266472363906</v>
      </c>
      <c r="F8" s="91">
        <v>97.435203497449805</v>
      </c>
      <c r="G8" s="86">
        <v>22.396169459768899</v>
      </c>
      <c r="H8" s="86">
        <v>22.396169459768899</v>
      </c>
      <c r="I8" s="86">
        <v>0</v>
      </c>
      <c r="J8" s="86">
        <v>0.12</v>
      </c>
      <c r="K8" s="87">
        <v>0</v>
      </c>
      <c r="L8" s="149">
        <v>2.2779561329799999E-8</v>
      </c>
      <c r="M8" s="86">
        <v>0</v>
      </c>
      <c r="N8" s="86">
        <v>98.847650404070606</v>
      </c>
      <c r="O8" s="86">
        <v>100</v>
      </c>
      <c r="P8" s="86">
        <v>5.0000000000000001E-3</v>
      </c>
      <c r="Q8" s="88">
        <v>0.85589999999999999</v>
      </c>
      <c r="R8" s="85">
        <v>0</v>
      </c>
      <c r="S8" s="86">
        <v>0</v>
      </c>
      <c r="T8" s="86">
        <v>1.77</v>
      </c>
      <c r="U8" s="88">
        <v>1.45727074008535E-2</v>
      </c>
      <c r="V8" s="89">
        <v>4.99</v>
      </c>
      <c r="W8" s="85">
        <v>83.316667082463198</v>
      </c>
      <c r="X8" s="88">
        <v>83.7</v>
      </c>
      <c r="Y8" s="85">
        <v>-99.82</v>
      </c>
      <c r="Z8" s="88">
        <v>60.52000000000001</v>
      </c>
      <c r="AA8" s="85">
        <v>0</v>
      </c>
      <c r="AB8" s="91">
        <v>0.49</v>
      </c>
      <c r="AC8" s="86">
        <v>0</v>
      </c>
      <c r="AD8" s="86">
        <v>0</v>
      </c>
      <c r="AE8" s="86">
        <v>0</v>
      </c>
      <c r="AF8" s="88">
        <v>0</v>
      </c>
      <c r="AG8" s="85">
        <v>0</v>
      </c>
      <c r="AH8" s="86">
        <v>4.6099999999999998E-4</v>
      </c>
      <c r="AI8" s="150">
        <v>1.7518918005599999E-8</v>
      </c>
      <c r="AJ8" s="151">
        <v>1</v>
      </c>
      <c r="AK8" s="152">
        <v>0</v>
      </c>
    </row>
    <row r="9" spans="1:37" x14ac:dyDescent="0.2">
      <c r="A9" s="148" t="s">
        <v>339</v>
      </c>
      <c r="B9" s="66" t="s">
        <v>340</v>
      </c>
      <c r="C9" s="67">
        <v>58</v>
      </c>
      <c r="D9" s="84" t="s">
        <v>328</v>
      </c>
      <c r="E9" s="85">
        <v>95.880562783927999</v>
      </c>
      <c r="F9" s="91">
        <v>95.608579955600604</v>
      </c>
      <c r="G9" s="86">
        <v>21.981358149928699</v>
      </c>
      <c r="H9" s="86">
        <v>21.858598332818801</v>
      </c>
      <c r="I9" s="86">
        <v>6.49</v>
      </c>
      <c r="J9" s="86">
        <v>1.64</v>
      </c>
      <c r="K9" s="87">
        <v>0</v>
      </c>
      <c r="L9" s="149">
        <v>8.9999993136000003E-2</v>
      </c>
      <c r="M9" s="86">
        <v>8.45321850001895E-3</v>
      </c>
      <c r="N9" s="86">
        <v>95.145074554820596</v>
      </c>
      <c r="O9" s="86">
        <v>100</v>
      </c>
      <c r="P9" s="86">
        <v>0.27800000000000002</v>
      </c>
      <c r="Q9" s="88">
        <v>0.97199999999999998</v>
      </c>
      <c r="R9" s="85">
        <v>2.3724792408066402E-2</v>
      </c>
      <c r="S9" s="86">
        <v>0</v>
      </c>
      <c r="T9" s="86">
        <v>2.5</v>
      </c>
      <c r="U9" s="88">
        <v>0.221261706287949</v>
      </c>
      <c r="V9" s="89">
        <v>4.84</v>
      </c>
      <c r="W9" s="85">
        <v>84.411852227037599</v>
      </c>
      <c r="X9" s="88">
        <v>80.366666666699999</v>
      </c>
      <c r="Y9" s="85">
        <v>-100</v>
      </c>
      <c r="Z9" s="88">
        <v>-98.22</v>
      </c>
      <c r="AA9" s="85">
        <v>0.03</v>
      </c>
      <c r="AB9" s="91">
        <v>0.06</v>
      </c>
      <c r="AC9" s="86">
        <v>0</v>
      </c>
      <c r="AD9" s="86">
        <v>0.06</v>
      </c>
      <c r="AE9" s="86">
        <v>0</v>
      </c>
      <c r="AF9" s="88">
        <v>4.6333846585699999E-7</v>
      </c>
      <c r="AG9" s="85">
        <v>0</v>
      </c>
      <c r="AH9" s="86">
        <v>1.7666999999999999E-2</v>
      </c>
      <c r="AI9" s="150">
        <v>0.552575848895</v>
      </c>
      <c r="AJ9" s="151">
        <v>1</v>
      </c>
      <c r="AK9" s="152">
        <v>0</v>
      </c>
    </row>
    <row r="10" spans="1:37" x14ac:dyDescent="0.2">
      <c r="A10" s="148" t="s">
        <v>341</v>
      </c>
      <c r="B10" s="66" t="s">
        <v>342</v>
      </c>
      <c r="C10" s="67">
        <v>58</v>
      </c>
      <c r="D10" s="84" t="s">
        <v>328</v>
      </c>
      <c r="E10" s="85">
        <v>99.226442520381696</v>
      </c>
      <c r="F10" s="91">
        <v>99.226442520381696</v>
      </c>
      <c r="G10" s="86">
        <v>30.5188649434368</v>
      </c>
      <c r="H10" s="86">
        <v>30.5188649434368</v>
      </c>
      <c r="I10" s="86">
        <v>0.1</v>
      </c>
      <c r="J10" s="86">
        <v>0.88</v>
      </c>
      <c r="K10" s="87">
        <v>0</v>
      </c>
      <c r="L10" s="149">
        <v>2.90765839352E-8</v>
      </c>
      <c r="M10" s="86">
        <v>0</v>
      </c>
      <c r="N10" s="86">
        <v>96.2306717363752</v>
      </c>
      <c r="O10" s="86">
        <v>100</v>
      </c>
      <c r="P10" s="86">
        <v>0.10199999999999999</v>
      </c>
      <c r="Q10" s="88">
        <v>0.26679999999999998</v>
      </c>
      <c r="R10" s="85">
        <v>0</v>
      </c>
      <c r="S10" s="86">
        <v>0</v>
      </c>
      <c r="T10" s="86">
        <v>1.1599999999999999</v>
      </c>
      <c r="U10" s="88">
        <v>0</v>
      </c>
      <c r="V10" s="89">
        <v>4.8099999999999996</v>
      </c>
      <c r="W10" s="85">
        <v>82.466666666699993</v>
      </c>
      <c r="X10" s="88">
        <v>82.466666666699993</v>
      </c>
      <c r="Y10" s="85">
        <v>-100</v>
      </c>
      <c r="Z10" s="88"/>
      <c r="AA10" s="85">
        <v>0</v>
      </c>
      <c r="AB10" s="91">
        <v>0</v>
      </c>
      <c r="AC10" s="86">
        <v>0</v>
      </c>
      <c r="AD10" s="86">
        <v>0</v>
      </c>
      <c r="AE10" s="86">
        <v>0</v>
      </c>
      <c r="AF10" s="88">
        <v>7.3018815200299996E-3</v>
      </c>
      <c r="AG10" s="85">
        <v>0</v>
      </c>
      <c r="AH10" s="86">
        <v>5.2909999999999997E-3</v>
      </c>
      <c r="AI10" s="150">
        <v>0</v>
      </c>
      <c r="AJ10" s="151">
        <v>1</v>
      </c>
      <c r="AK10" s="152">
        <v>0</v>
      </c>
    </row>
    <row r="11" spans="1:37" x14ac:dyDescent="0.2">
      <c r="A11" s="148" t="s">
        <v>343</v>
      </c>
      <c r="B11" s="66" t="s">
        <v>344</v>
      </c>
      <c r="C11" s="67">
        <v>58</v>
      </c>
      <c r="D11" s="84" t="s">
        <v>328</v>
      </c>
      <c r="E11" s="85">
        <v>93.127144225915103</v>
      </c>
      <c r="F11" s="91">
        <v>92.752130059858004</v>
      </c>
      <c r="G11" s="86">
        <v>26.4055304286906</v>
      </c>
      <c r="H11" s="86">
        <v>26.0377280735193</v>
      </c>
      <c r="I11" s="86">
        <v>1.85</v>
      </c>
      <c r="J11" s="86">
        <v>0.75</v>
      </c>
      <c r="K11" s="87">
        <v>0</v>
      </c>
      <c r="L11" s="149">
        <v>8.9999991786999994E-2</v>
      </c>
      <c r="M11" s="86">
        <v>5.0247491034398899E-2</v>
      </c>
      <c r="N11" s="86">
        <v>93.583231530894395</v>
      </c>
      <c r="O11" s="86">
        <v>100</v>
      </c>
      <c r="P11" s="86">
        <v>0.45800000000000002</v>
      </c>
      <c r="Q11" s="88">
        <v>0.76700000000000002</v>
      </c>
      <c r="R11" s="85">
        <v>2.5150905432595599E-2</v>
      </c>
      <c r="S11" s="86">
        <v>0</v>
      </c>
      <c r="T11" s="86">
        <v>2.2999999999999998</v>
      </c>
      <c r="U11" s="88">
        <v>7.9329919742847393E-2</v>
      </c>
      <c r="V11" s="89">
        <v>4.93</v>
      </c>
      <c r="W11" s="85">
        <v>69.167373165202804</v>
      </c>
      <c r="X11" s="88">
        <v>63.566666666700002</v>
      </c>
      <c r="Y11" s="85">
        <v>-99.94</v>
      </c>
      <c r="Z11" s="88">
        <v>-76.66</v>
      </c>
      <c r="AA11" s="85">
        <v>0</v>
      </c>
      <c r="AB11" s="91">
        <v>0</v>
      </c>
      <c r="AC11" s="86">
        <v>0</v>
      </c>
      <c r="AD11" s="86">
        <v>0</v>
      </c>
      <c r="AE11" s="86">
        <v>0</v>
      </c>
      <c r="AF11" s="88">
        <v>2.7739994537500001</v>
      </c>
      <c r="AG11" s="85">
        <v>0</v>
      </c>
      <c r="AH11" s="86">
        <v>5.2979999999999998E-3</v>
      </c>
      <c r="AI11" s="150">
        <v>3.5790725304399998E-8</v>
      </c>
      <c r="AJ11" s="151">
        <v>1</v>
      </c>
      <c r="AK11" s="152">
        <v>0</v>
      </c>
    </row>
    <row r="12" spans="1:37" x14ac:dyDescent="0.2">
      <c r="A12" s="148" t="s">
        <v>345</v>
      </c>
      <c r="B12" s="66" t="s">
        <v>346</v>
      </c>
      <c r="C12" s="67">
        <v>58</v>
      </c>
      <c r="D12" s="84" t="s">
        <v>328</v>
      </c>
      <c r="E12" s="85">
        <v>96.907488741869102</v>
      </c>
      <c r="F12" s="91">
        <v>96.840078945905404</v>
      </c>
      <c r="G12" s="86">
        <v>30.383054428198101</v>
      </c>
      <c r="H12" s="86">
        <v>30.360816144993599</v>
      </c>
      <c r="I12" s="86">
        <v>2.0299999999999998</v>
      </c>
      <c r="J12" s="86">
        <v>0.79</v>
      </c>
      <c r="K12" s="87">
        <v>0</v>
      </c>
      <c r="L12" s="149">
        <v>1.0000010359800001E-2</v>
      </c>
      <c r="M12" s="86">
        <v>0</v>
      </c>
      <c r="N12" s="86">
        <v>96.011915316146002</v>
      </c>
      <c r="O12" s="86">
        <v>100</v>
      </c>
      <c r="P12" s="86">
        <v>0.128</v>
      </c>
      <c r="Q12" s="88">
        <v>0.61</v>
      </c>
      <c r="R12" s="85">
        <v>0</v>
      </c>
      <c r="S12" s="86">
        <v>0</v>
      </c>
      <c r="T12" s="86">
        <v>1.4</v>
      </c>
      <c r="U12" s="88">
        <v>9.0343025518429994E-3</v>
      </c>
      <c r="V12" s="89">
        <v>4.99</v>
      </c>
      <c r="W12" s="85">
        <v>81.2592155262668</v>
      </c>
      <c r="X12" s="88"/>
      <c r="Y12" s="85">
        <v>-100</v>
      </c>
      <c r="Z12" s="88">
        <v>-45.32</v>
      </c>
      <c r="AA12" s="85">
        <v>0</v>
      </c>
      <c r="AB12" s="91">
        <v>0.05</v>
      </c>
      <c r="AC12" s="86">
        <v>0</v>
      </c>
      <c r="AD12" s="86">
        <v>0</v>
      </c>
      <c r="AE12" s="86">
        <v>0</v>
      </c>
      <c r="AF12" s="88">
        <v>1.1263305149599999E-7</v>
      </c>
      <c r="AG12" s="85">
        <v>0</v>
      </c>
      <c r="AH12" s="86">
        <v>8.4600000000000005E-3</v>
      </c>
      <c r="AI12" s="150">
        <v>0.184192045099</v>
      </c>
      <c r="AJ12" s="151">
        <v>1</v>
      </c>
      <c r="AK12" s="152">
        <v>0</v>
      </c>
    </row>
    <row r="13" spans="1:37" x14ac:dyDescent="0.2">
      <c r="A13" s="148" t="s">
        <v>347</v>
      </c>
      <c r="B13" s="66" t="s">
        <v>348</v>
      </c>
      <c r="C13" s="67">
        <v>58</v>
      </c>
      <c r="D13" s="84" t="s">
        <v>328</v>
      </c>
      <c r="E13" s="85">
        <v>95.362211901558197</v>
      </c>
      <c r="F13" s="91">
        <v>95.2211467511611</v>
      </c>
      <c r="G13" s="86">
        <v>25.557388196825698</v>
      </c>
      <c r="H13" s="86">
        <v>25.491557793306999</v>
      </c>
      <c r="I13" s="86">
        <v>7.43</v>
      </c>
      <c r="J13" s="86">
        <v>2.95</v>
      </c>
      <c r="K13" s="87">
        <v>0</v>
      </c>
      <c r="L13" s="149">
        <v>0.22999999294599999</v>
      </c>
      <c r="M13" s="86">
        <v>5.3136504746760201E-4</v>
      </c>
      <c r="N13" s="86">
        <v>96.092911742724198</v>
      </c>
      <c r="O13" s="86">
        <v>100</v>
      </c>
      <c r="P13" s="86">
        <v>0.249</v>
      </c>
      <c r="Q13" s="88">
        <v>1.0288999999999999</v>
      </c>
      <c r="R13" s="85">
        <v>2.43664717348928E-2</v>
      </c>
      <c r="S13" s="86">
        <v>0</v>
      </c>
      <c r="T13" s="86">
        <v>2.17</v>
      </c>
      <c r="U13" s="88">
        <v>0.39353559905667201</v>
      </c>
      <c r="V13" s="89">
        <v>4.78</v>
      </c>
      <c r="W13" s="85">
        <v>78.914245771752505</v>
      </c>
      <c r="X13" s="88">
        <v>59.133333333300001</v>
      </c>
      <c r="Y13" s="85">
        <v>-100</v>
      </c>
      <c r="Z13" s="88">
        <v>100</v>
      </c>
      <c r="AA13" s="85">
        <v>0</v>
      </c>
      <c r="AB13" s="91">
        <v>0.12</v>
      </c>
      <c r="AC13" s="86">
        <v>0</v>
      </c>
      <c r="AD13" s="86">
        <v>0.03</v>
      </c>
      <c r="AE13" s="86">
        <v>0</v>
      </c>
      <c r="AF13" s="88">
        <v>2.3500092182099998E-2</v>
      </c>
      <c r="AG13" s="85">
        <v>0</v>
      </c>
      <c r="AH13" s="86">
        <v>3.1944E-2</v>
      </c>
      <c r="AI13" s="150">
        <v>6.9029994626299994E-8</v>
      </c>
      <c r="AJ13" s="151">
        <v>1</v>
      </c>
      <c r="AK13" s="152">
        <v>0</v>
      </c>
    </row>
    <row r="14" spans="1:37" x14ac:dyDescent="0.2">
      <c r="A14" s="148" t="s">
        <v>349</v>
      </c>
      <c r="B14" s="66" t="s">
        <v>350</v>
      </c>
      <c r="C14" s="67">
        <v>58</v>
      </c>
      <c r="D14" s="84" t="s">
        <v>328</v>
      </c>
      <c r="E14" s="85">
        <v>98.872233315521598</v>
      </c>
      <c r="F14" s="91">
        <v>98.351004490442605</v>
      </c>
      <c r="G14" s="86">
        <v>31.444347573379801</v>
      </c>
      <c r="H14" s="86">
        <v>31.273729504738899</v>
      </c>
      <c r="I14" s="86">
        <v>4.09</v>
      </c>
      <c r="J14" s="86">
        <v>1.37</v>
      </c>
      <c r="K14" s="87">
        <v>0</v>
      </c>
      <c r="L14" s="149">
        <v>1.0000004457E-2</v>
      </c>
      <c r="M14" s="86">
        <v>0</v>
      </c>
      <c r="N14" s="86">
        <v>98.355494683178307</v>
      </c>
      <c r="O14" s="86">
        <v>100</v>
      </c>
      <c r="P14" s="86">
        <v>0.13400000000000001</v>
      </c>
      <c r="Q14" s="88">
        <v>1.2186999999999999</v>
      </c>
      <c r="R14" s="85">
        <v>0</v>
      </c>
      <c r="S14" s="86">
        <v>0</v>
      </c>
      <c r="T14" s="86">
        <v>1.92</v>
      </c>
      <c r="U14" s="88">
        <v>0.108745582210723</v>
      </c>
      <c r="V14" s="89">
        <v>4.88</v>
      </c>
      <c r="W14" s="85">
        <v>84.666157118978006</v>
      </c>
      <c r="X14" s="88">
        <v>83.466666666699993</v>
      </c>
      <c r="Y14" s="85">
        <v>-100</v>
      </c>
      <c r="Z14" s="88"/>
      <c r="AA14" s="85">
        <v>0.06</v>
      </c>
      <c r="AB14" s="91">
        <v>0.56000000000000005</v>
      </c>
      <c r="AC14" s="86">
        <v>0</v>
      </c>
      <c r="AD14" s="86">
        <v>0.11</v>
      </c>
      <c r="AE14" s="86">
        <v>0</v>
      </c>
      <c r="AF14" s="88">
        <v>5.83333221465E-8</v>
      </c>
      <c r="AG14" s="85">
        <v>0</v>
      </c>
      <c r="AH14" s="86">
        <v>1.1372E-2</v>
      </c>
      <c r="AI14" s="150">
        <v>5.7275254272600001E-8</v>
      </c>
      <c r="AJ14" s="151">
        <v>1</v>
      </c>
      <c r="AK14" s="152">
        <v>0</v>
      </c>
    </row>
    <row r="15" spans="1:37" x14ac:dyDescent="0.2">
      <c r="A15" s="148" t="s">
        <v>351</v>
      </c>
      <c r="B15" s="66" t="s">
        <v>352</v>
      </c>
      <c r="C15" s="67">
        <v>58</v>
      </c>
      <c r="D15" s="84" t="s">
        <v>328</v>
      </c>
      <c r="E15" s="85">
        <v>88.398471837176302</v>
      </c>
      <c r="F15" s="91">
        <v>87.709615254581095</v>
      </c>
      <c r="G15" s="86">
        <v>24.7286834809656</v>
      </c>
      <c r="H15" s="86">
        <v>24.4058083710866</v>
      </c>
      <c r="I15" s="86">
        <v>46.13</v>
      </c>
      <c r="J15" s="86">
        <v>57.43</v>
      </c>
      <c r="K15" s="87">
        <v>0</v>
      </c>
      <c r="L15" s="149">
        <v>0.24999995149400001</v>
      </c>
      <c r="M15" s="86">
        <v>4.2037252615823701E-4</v>
      </c>
      <c r="N15" s="86">
        <v>87.421741605008506</v>
      </c>
      <c r="O15" s="86">
        <v>100</v>
      </c>
      <c r="P15" s="86">
        <v>2.9870000000000001</v>
      </c>
      <c r="Q15" s="88">
        <v>0.65739999999999998</v>
      </c>
      <c r="R15" s="85">
        <v>5.9101654846335699E-2</v>
      </c>
      <c r="S15" s="86">
        <v>0</v>
      </c>
      <c r="T15" s="86">
        <v>2.39</v>
      </c>
      <c r="U15" s="88">
        <v>1.1706335790114299</v>
      </c>
      <c r="V15" s="89">
        <v>4.68</v>
      </c>
      <c r="W15" s="85">
        <v>69.343419839659703</v>
      </c>
      <c r="X15" s="88">
        <v>38.333333333299997</v>
      </c>
      <c r="Y15" s="85">
        <v>-100</v>
      </c>
      <c r="Z15" s="88"/>
      <c r="AA15" s="85">
        <v>0</v>
      </c>
      <c r="AB15" s="91">
        <v>7.0000000000000007E-2</v>
      </c>
      <c r="AC15" s="86">
        <v>0</v>
      </c>
      <c r="AD15" s="86">
        <v>0.01</v>
      </c>
      <c r="AE15" s="86">
        <v>0</v>
      </c>
      <c r="AF15" s="88">
        <v>5.9200755090400001E-2</v>
      </c>
      <c r="AG15" s="85">
        <v>0</v>
      </c>
      <c r="AH15" s="86">
        <v>0.53770899999999999</v>
      </c>
      <c r="AI15" s="150">
        <v>3.8680316339199998</v>
      </c>
      <c r="AJ15" s="151">
        <v>1</v>
      </c>
      <c r="AK15" s="152">
        <v>0</v>
      </c>
    </row>
    <row r="16" spans="1:37" x14ac:dyDescent="0.2">
      <c r="A16" s="148" t="s">
        <v>353</v>
      </c>
      <c r="B16" s="66" t="s">
        <v>354</v>
      </c>
      <c r="C16" s="67">
        <v>58</v>
      </c>
      <c r="D16" s="84" t="s">
        <v>328</v>
      </c>
      <c r="E16" s="85">
        <v>91.025527682616897</v>
      </c>
      <c r="F16" s="91">
        <v>88.935794010387895</v>
      </c>
      <c r="G16" s="86">
        <v>19.6927837330092</v>
      </c>
      <c r="H16" s="86">
        <v>19.142446679191099</v>
      </c>
      <c r="I16" s="86">
        <v>81.69</v>
      </c>
      <c r="J16" s="86">
        <v>67.8</v>
      </c>
      <c r="K16" s="87">
        <v>0</v>
      </c>
      <c r="L16" s="149">
        <v>4.0000023389899997E-2</v>
      </c>
      <c r="M16" s="86">
        <v>2.49809695376247E-3</v>
      </c>
      <c r="N16" s="86">
        <v>87.832901715539407</v>
      </c>
      <c r="O16" s="86">
        <v>100</v>
      </c>
      <c r="P16" s="86">
        <v>3.5760000000000001</v>
      </c>
      <c r="Q16" s="88">
        <v>0.82269999999999999</v>
      </c>
      <c r="R16" s="85">
        <v>0.22459292532285199</v>
      </c>
      <c r="S16" s="86">
        <v>0</v>
      </c>
      <c r="T16" s="86">
        <v>3.57</v>
      </c>
      <c r="U16" s="88">
        <v>1.4200464139683899</v>
      </c>
      <c r="V16" s="89">
        <v>4.32</v>
      </c>
      <c r="W16" s="85">
        <v>67.328327644007601</v>
      </c>
      <c r="X16" s="88">
        <v>54</v>
      </c>
      <c r="Y16" s="85">
        <v>-53.74</v>
      </c>
      <c r="Z16" s="88">
        <v>66.039999999999992</v>
      </c>
      <c r="AA16" s="85">
        <v>0</v>
      </c>
      <c r="AB16" s="91">
        <v>1.68</v>
      </c>
      <c r="AC16" s="86">
        <v>0</v>
      </c>
      <c r="AD16" s="86">
        <v>0.22</v>
      </c>
      <c r="AE16" s="86">
        <v>0</v>
      </c>
      <c r="AF16" s="88">
        <v>1.9202026543899999</v>
      </c>
      <c r="AG16" s="85">
        <v>0</v>
      </c>
      <c r="AH16" s="86">
        <v>0.491651</v>
      </c>
      <c r="AI16" s="150">
        <v>2.39449595494</v>
      </c>
      <c r="AJ16" s="151">
        <v>1</v>
      </c>
      <c r="AK16" s="152">
        <v>0</v>
      </c>
    </row>
    <row r="17" spans="1:37" x14ac:dyDescent="0.2">
      <c r="A17" s="148" t="s">
        <v>355</v>
      </c>
      <c r="B17" s="66" t="s">
        <v>356</v>
      </c>
      <c r="C17" s="67">
        <v>58</v>
      </c>
      <c r="D17" s="84" t="s">
        <v>328</v>
      </c>
      <c r="E17" s="85">
        <v>95.404006343072794</v>
      </c>
      <c r="F17" s="91">
        <v>94.298525417858997</v>
      </c>
      <c r="G17" s="86">
        <v>19.653500537703</v>
      </c>
      <c r="H17" s="86">
        <v>19.493100997029</v>
      </c>
      <c r="I17" s="86">
        <v>3.32</v>
      </c>
      <c r="J17" s="86">
        <v>13.78</v>
      </c>
      <c r="K17" s="87">
        <v>0</v>
      </c>
      <c r="L17" s="149">
        <v>1.00000019684E-2</v>
      </c>
      <c r="M17" s="86">
        <v>4.39414010479467E-6</v>
      </c>
      <c r="N17" s="86">
        <v>95.483707817812302</v>
      </c>
      <c r="O17" s="86">
        <v>81.976112920738302</v>
      </c>
      <c r="P17" s="86">
        <v>1.077</v>
      </c>
      <c r="Q17" s="88">
        <v>1.6404000000000001</v>
      </c>
      <c r="R17" s="85">
        <v>1.7975912277548099E-2</v>
      </c>
      <c r="S17" s="86">
        <v>0</v>
      </c>
      <c r="T17" s="86">
        <v>3.74</v>
      </c>
      <c r="U17" s="88">
        <v>0.308951388002843</v>
      </c>
      <c r="V17" s="89">
        <v>4.49</v>
      </c>
      <c r="W17" s="85">
        <v>80.912242337234801</v>
      </c>
      <c r="X17" s="88">
        <v>51.066666666700002</v>
      </c>
      <c r="Y17" s="85">
        <v>-100</v>
      </c>
      <c r="Z17" s="88">
        <v>-100</v>
      </c>
      <c r="AA17" s="85">
        <v>0</v>
      </c>
      <c r="AB17" s="91">
        <v>0.01</v>
      </c>
      <c r="AC17" s="86">
        <v>0</v>
      </c>
      <c r="AD17" s="86">
        <v>0</v>
      </c>
      <c r="AE17" s="86">
        <v>0</v>
      </c>
      <c r="AF17" s="88">
        <v>17.311899472499999</v>
      </c>
      <c r="AG17" s="85">
        <v>0</v>
      </c>
      <c r="AH17" s="86">
        <v>0.12411999999999999</v>
      </c>
      <c r="AI17" s="150">
        <v>0.73676809264700005</v>
      </c>
      <c r="AJ17" s="151">
        <v>1</v>
      </c>
      <c r="AK17" s="152">
        <v>0</v>
      </c>
    </row>
    <row r="18" spans="1:37" x14ac:dyDescent="0.2">
      <c r="A18" s="148" t="s">
        <v>357</v>
      </c>
      <c r="B18" s="66" t="s">
        <v>358</v>
      </c>
      <c r="C18" s="67">
        <v>58</v>
      </c>
      <c r="D18" s="84" t="s">
        <v>328</v>
      </c>
      <c r="E18" s="85">
        <v>95.852291877317199</v>
      </c>
      <c r="F18" s="91">
        <v>93.042916526233</v>
      </c>
      <c r="G18" s="86">
        <v>11.8617290192113</v>
      </c>
      <c r="H18" s="86">
        <v>11.8420683069318</v>
      </c>
      <c r="I18" s="86">
        <v>34.049999999999997</v>
      </c>
      <c r="J18" s="86">
        <v>10.61</v>
      </c>
      <c r="K18" s="87">
        <v>0</v>
      </c>
      <c r="L18" s="149">
        <v>4.9999995114400002E-2</v>
      </c>
      <c r="M18" s="86">
        <v>1.3821315134919599E-4</v>
      </c>
      <c r="N18" s="86">
        <v>96.784951672413698</v>
      </c>
      <c r="O18" s="86">
        <v>41.530882910193299</v>
      </c>
      <c r="P18" s="86">
        <v>1.0149999999999999</v>
      </c>
      <c r="Q18" s="88">
        <v>0.3745</v>
      </c>
      <c r="R18" s="85">
        <v>1.96193839513439E-2</v>
      </c>
      <c r="S18" s="86">
        <v>0</v>
      </c>
      <c r="T18" s="86">
        <v>2.42</v>
      </c>
      <c r="U18" s="88">
        <v>0.31316705988091198</v>
      </c>
      <c r="V18" s="89">
        <v>4.55</v>
      </c>
      <c r="W18" s="85">
        <v>80.597223798525505</v>
      </c>
      <c r="X18" s="88">
        <v>45.2</v>
      </c>
      <c r="Y18" s="85">
        <v>-99.96</v>
      </c>
      <c r="Z18" s="88"/>
      <c r="AA18" s="85">
        <v>0</v>
      </c>
      <c r="AB18" s="91">
        <v>0</v>
      </c>
      <c r="AC18" s="86">
        <v>0</v>
      </c>
      <c r="AD18" s="86">
        <v>0</v>
      </c>
      <c r="AE18" s="86">
        <v>0</v>
      </c>
      <c r="AF18" s="88">
        <v>34.820898364400001</v>
      </c>
      <c r="AG18" s="85">
        <v>0</v>
      </c>
      <c r="AH18" s="86">
        <v>0.12500700000000001</v>
      </c>
      <c r="AI18" s="150">
        <v>1.1051517824799999</v>
      </c>
      <c r="AJ18" s="151">
        <v>1</v>
      </c>
      <c r="AK18" s="152">
        <v>0</v>
      </c>
    </row>
    <row r="19" spans="1:37" x14ac:dyDescent="0.2">
      <c r="A19" s="148" t="s">
        <v>359</v>
      </c>
      <c r="B19" s="66" t="s">
        <v>360</v>
      </c>
      <c r="C19" s="67">
        <v>58</v>
      </c>
      <c r="D19" s="84" t="s">
        <v>328</v>
      </c>
      <c r="E19" s="85">
        <v>96.106814760990304</v>
      </c>
      <c r="F19" s="91">
        <v>96.008719572325703</v>
      </c>
      <c r="G19" s="86">
        <v>18.014740229407799</v>
      </c>
      <c r="H19" s="86">
        <v>17.951419525613701</v>
      </c>
      <c r="I19" s="86">
        <v>0</v>
      </c>
      <c r="J19" s="86">
        <v>2.31</v>
      </c>
      <c r="K19" s="87">
        <v>0</v>
      </c>
      <c r="L19" s="149">
        <v>7.0000022382700006E-2</v>
      </c>
      <c r="M19" s="86">
        <v>7.6332523982155403E-4</v>
      </c>
      <c r="N19" s="86">
        <v>95.694167956941698</v>
      </c>
      <c r="O19" s="86">
        <v>75.953111305872</v>
      </c>
      <c r="P19" s="86">
        <v>0.28199999999999997</v>
      </c>
      <c r="Q19" s="88">
        <v>0.77849999999999997</v>
      </c>
      <c r="R19" s="85">
        <v>2.20094640695499E-2</v>
      </c>
      <c r="S19" s="86">
        <v>0</v>
      </c>
      <c r="T19" s="86">
        <v>1.91</v>
      </c>
      <c r="U19" s="88">
        <v>0.21176104219650199</v>
      </c>
      <c r="V19" s="89">
        <v>4.91</v>
      </c>
      <c r="W19" s="85">
        <v>79.721508132910998</v>
      </c>
      <c r="X19" s="88">
        <v>54.933333333299998</v>
      </c>
      <c r="Y19" s="85">
        <v>-89.62</v>
      </c>
      <c r="Z19" s="88">
        <v>-100</v>
      </c>
      <c r="AA19" s="85">
        <v>0</v>
      </c>
      <c r="AB19" s="91">
        <v>0.04</v>
      </c>
      <c r="AC19" s="86">
        <v>0</v>
      </c>
      <c r="AD19" s="86">
        <v>0.01</v>
      </c>
      <c r="AE19" s="86">
        <v>0</v>
      </c>
      <c r="AF19" s="88">
        <v>11.907201456399999</v>
      </c>
      <c r="AG19" s="85">
        <v>0</v>
      </c>
      <c r="AH19" s="86">
        <v>3.5457000000000002E-2</v>
      </c>
      <c r="AI19" s="150">
        <v>0.73676818074299999</v>
      </c>
      <c r="AJ19" s="151">
        <v>1</v>
      </c>
      <c r="AK19" s="152">
        <v>0</v>
      </c>
    </row>
    <row r="20" spans="1:37" x14ac:dyDescent="0.2">
      <c r="A20" s="148" t="s">
        <v>361</v>
      </c>
      <c r="B20" s="66" t="s">
        <v>362</v>
      </c>
      <c r="C20" s="67">
        <v>58</v>
      </c>
      <c r="D20" s="84" t="s">
        <v>328</v>
      </c>
      <c r="E20" s="85">
        <v>99.579704751271606</v>
      </c>
      <c r="F20" s="91">
        <v>99.548443121200805</v>
      </c>
      <c r="G20" s="86">
        <v>13.4891452673366</v>
      </c>
      <c r="H20" s="86">
        <v>13.463838233469801</v>
      </c>
      <c r="I20" s="86">
        <v>1.51</v>
      </c>
      <c r="J20" s="86">
        <v>0.2</v>
      </c>
      <c r="K20" s="87">
        <v>5.4999999999999997E-3</v>
      </c>
      <c r="L20" s="149">
        <v>6.4398665606500004E-8</v>
      </c>
      <c r="M20" s="86">
        <v>0</v>
      </c>
      <c r="N20" s="86">
        <v>99.753125905787996</v>
      </c>
      <c r="O20" s="86">
        <v>50.916334661354597</v>
      </c>
      <c r="P20" s="86">
        <v>2.1000000000000001E-2</v>
      </c>
      <c r="Q20" s="88">
        <v>0.20399999999999999</v>
      </c>
      <c r="R20" s="85">
        <v>0</v>
      </c>
      <c r="S20" s="86">
        <v>0</v>
      </c>
      <c r="T20" s="86">
        <v>1.69</v>
      </c>
      <c r="U20" s="88">
        <v>9.4281106562461199E-3</v>
      </c>
      <c r="V20" s="89">
        <v>4.96</v>
      </c>
      <c r="W20" s="85">
        <v>82.089453064153503</v>
      </c>
      <c r="X20" s="88">
        <v>84.666666666699996</v>
      </c>
      <c r="Y20" s="85">
        <v>-100</v>
      </c>
      <c r="Z20" s="88">
        <v>-100</v>
      </c>
      <c r="AA20" s="85">
        <v>0</v>
      </c>
      <c r="AB20" s="91">
        <v>0</v>
      </c>
      <c r="AC20" s="86">
        <v>0</v>
      </c>
      <c r="AD20" s="86">
        <v>0</v>
      </c>
      <c r="AE20" s="86">
        <v>0</v>
      </c>
      <c r="AF20" s="88">
        <v>19.328399964900001</v>
      </c>
      <c r="AG20" s="85">
        <v>0</v>
      </c>
      <c r="AH20" s="86">
        <v>1.9680000000000001E-3</v>
      </c>
      <c r="AI20" s="150">
        <v>1.90736923262E-7</v>
      </c>
      <c r="AJ20" s="151">
        <v>1.04</v>
      </c>
      <c r="AK20" s="152">
        <v>0</v>
      </c>
    </row>
    <row r="21" spans="1:37" x14ac:dyDescent="0.2">
      <c r="A21" s="148" t="s">
        <v>363</v>
      </c>
      <c r="B21" s="66" t="s">
        <v>364</v>
      </c>
      <c r="C21" s="67">
        <v>58</v>
      </c>
      <c r="D21" s="84" t="s">
        <v>328</v>
      </c>
      <c r="E21" s="85">
        <v>97.844522968197893</v>
      </c>
      <c r="F21" s="91">
        <v>96.729240282685495</v>
      </c>
      <c r="G21" s="86">
        <v>11.392078916372199</v>
      </c>
      <c r="H21" s="86">
        <v>11.370730270907</v>
      </c>
      <c r="I21" s="86">
        <v>1.75</v>
      </c>
      <c r="J21" s="86">
        <v>0.26</v>
      </c>
      <c r="K21" s="87">
        <v>0</v>
      </c>
      <c r="L21" s="149">
        <v>1.1401286307700001E-9</v>
      </c>
      <c r="M21" s="86">
        <v>0</v>
      </c>
      <c r="N21" s="86">
        <v>99.716933368109395</v>
      </c>
      <c r="O21" s="86">
        <v>64.061240934730094</v>
      </c>
      <c r="P21" s="86">
        <v>0.26600000000000001</v>
      </c>
      <c r="Q21" s="88">
        <v>0.15540000000000001</v>
      </c>
      <c r="R21" s="85">
        <v>0</v>
      </c>
      <c r="S21" s="86">
        <v>0</v>
      </c>
      <c r="T21" s="86">
        <v>1.74</v>
      </c>
      <c r="U21" s="88">
        <v>0.106007067137809</v>
      </c>
      <c r="V21" s="89">
        <v>4.8</v>
      </c>
      <c r="W21" s="85">
        <v>78.716929896511402</v>
      </c>
      <c r="X21" s="88">
        <v>81.666666666699996</v>
      </c>
      <c r="Y21" s="85">
        <v>-99.96</v>
      </c>
      <c r="Z21" s="88">
        <v>-20</v>
      </c>
      <c r="AA21" s="85">
        <v>0</v>
      </c>
      <c r="AB21" s="91">
        <v>0</v>
      </c>
      <c r="AC21" s="86">
        <v>0</v>
      </c>
      <c r="AD21" s="86">
        <v>0</v>
      </c>
      <c r="AE21" s="86">
        <v>0</v>
      </c>
      <c r="AF21" s="88">
        <v>18.996302273400001</v>
      </c>
      <c r="AG21" s="85">
        <v>0</v>
      </c>
      <c r="AH21" s="86">
        <v>1.8489999999999999E-3</v>
      </c>
      <c r="AI21" s="150">
        <v>0</v>
      </c>
      <c r="AJ21" s="151">
        <v>1</v>
      </c>
      <c r="AK21" s="152">
        <v>0</v>
      </c>
    </row>
    <row r="22" spans="1:37" x14ac:dyDescent="0.2">
      <c r="A22" s="148" t="s">
        <v>365</v>
      </c>
      <c r="B22" s="66" t="s">
        <v>366</v>
      </c>
      <c r="C22" s="67">
        <v>58</v>
      </c>
      <c r="D22" s="84" t="s">
        <v>328</v>
      </c>
      <c r="E22" s="85">
        <v>99.008957499523504</v>
      </c>
      <c r="F22" s="91">
        <v>99.0045593819179</v>
      </c>
      <c r="G22" s="86">
        <v>14.6486637052675</v>
      </c>
      <c r="H22" s="86">
        <v>14.6486637052675</v>
      </c>
      <c r="I22" s="86">
        <v>0</v>
      </c>
      <c r="J22" s="86">
        <v>0</v>
      </c>
      <c r="K22" s="87">
        <v>0</v>
      </c>
      <c r="L22" s="149">
        <v>2.8383240700200001E-10</v>
      </c>
      <c r="M22" s="86">
        <v>0</v>
      </c>
      <c r="N22" s="86">
        <v>100</v>
      </c>
      <c r="O22" s="86">
        <v>100</v>
      </c>
      <c r="P22" s="86">
        <v>3.2000000000000001E-2</v>
      </c>
      <c r="Q22" s="88">
        <v>0.48870000000000002</v>
      </c>
      <c r="R22" s="85">
        <v>0</v>
      </c>
      <c r="S22" s="86">
        <v>0</v>
      </c>
      <c r="T22" s="86">
        <v>2.04</v>
      </c>
      <c r="U22" s="88">
        <v>8.7962352113295506E-3</v>
      </c>
      <c r="V22" s="89">
        <v>4.97</v>
      </c>
      <c r="W22" s="85">
        <v>81.673052076094294</v>
      </c>
      <c r="X22" s="88">
        <v>82.166666666699996</v>
      </c>
      <c r="Y22" s="85">
        <v>-100</v>
      </c>
      <c r="Z22" s="88">
        <v>-100</v>
      </c>
      <c r="AA22" s="85">
        <v>0</v>
      </c>
      <c r="AB22" s="91">
        <v>0</v>
      </c>
      <c r="AC22" s="86">
        <v>0</v>
      </c>
      <c r="AD22" s="86">
        <v>0</v>
      </c>
      <c r="AE22" s="86">
        <v>0</v>
      </c>
      <c r="AF22" s="88">
        <v>69.721602285499998</v>
      </c>
      <c r="AG22" s="85">
        <v>0</v>
      </c>
      <c r="AH22" s="86">
        <v>1.7E-5</v>
      </c>
      <c r="AI22" s="150">
        <v>5.7347749150500001E-11</v>
      </c>
      <c r="AJ22" s="151">
        <v>1</v>
      </c>
      <c r="AK22" s="152">
        <v>0</v>
      </c>
    </row>
    <row r="23" spans="1:37" x14ac:dyDescent="0.2">
      <c r="A23" s="148" t="s">
        <v>367</v>
      </c>
      <c r="B23" s="66" t="s">
        <v>368</v>
      </c>
      <c r="C23" s="67">
        <v>58</v>
      </c>
      <c r="D23" s="84" t="s">
        <v>328</v>
      </c>
      <c r="E23" s="85">
        <v>99.032203468065802</v>
      </c>
      <c r="F23" s="91">
        <v>99.009124059514093</v>
      </c>
      <c r="G23" s="86">
        <v>11.7335713076793</v>
      </c>
      <c r="H23" s="86">
        <v>11.7335713076793</v>
      </c>
      <c r="I23" s="86">
        <v>16.39</v>
      </c>
      <c r="J23" s="86">
        <v>1.97</v>
      </c>
      <c r="K23" s="87">
        <v>0</v>
      </c>
      <c r="L23" s="149">
        <v>3.8178810767399996E-9</v>
      </c>
      <c r="M23" s="86">
        <v>0</v>
      </c>
      <c r="N23" s="86">
        <v>99.531728869459698</v>
      </c>
      <c r="O23" s="86">
        <v>42.558746736292399</v>
      </c>
      <c r="P23" s="86">
        <v>0.124</v>
      </c>
      <c r="Q23" s="88">
        <v>0.20519999999999999</v>
      </c>
      <c r="R23" s="85">
        <v>0</v>
      </c>
      <c r="S23" s="86">
        <v>0</v>
      </c>
      <c r="T23" s="86">
        <v>2.2000000000000002</v>
      </c>
      <c r="U23" s="88">
        <v>4.0004308156262998E-2</v>
      </c>
      <c r="V23" s="89">
        <v>4.95</v>
      </c>
      <c r="W23" s="85">
        <v>84.749798523753199</v>
      </c>
      <c r="X23" s="88">
        <v>81</v>
      </c>
      <c r="Y23" s="85">
        <v>-100</v>
      </c>
      <c r="Z23" s="88"/>
      <c r="AA23" s="85">
        <v>0</v>
      </c>
      <c r="AB23" s="91">
        <v>0</v>
      </c>
      <c r="AC23" s="86">
        <v>0</v>
      </c>
      <c r="AD23" s="86">
        <v>0</v>
      </c>
      <c r="AE23" s="86">
        <v>0.02</v>
      </c>
      <c r="AF23" s="88">
        <v>18.204802363799999</v>
      </c>
      <c r="AG23" s="85">
        <v>0</v>
      </c>
      <c r="AH23" s="86">
        <v>7.0549999999999996E-3</v>
      </c>
      <c r="AI23" s="150">
        <v>3.77474315591E-10</v>
      </c>
      <c r="AJ23" s="151">
        <v>1</v>
      </c>
      <c r="AK23" s="152">
        <v>0</v>
      </c>
    </row>
    <row r="24" spans="1:37" x14ac:dyDescent="0.2">
      <c r="A24" s="148" t="s">
        <v>369</v>
      </c>
      <c r="B24" s="66" t="s">
        <v>370</v>
      </c>
      <c r="C24" s="67">
        <v>58</v>
      </c>
      <c r="D24" s="84" t="s">
        <v>328</v>
      </c>
      <c r="E24" s="85">
        <v>95.602906578516297</v>
      </c>
      <c r="F24" s="91">
        <v>95.497185741088202</v>
      </c>
      <c r="G24" s="86">
        <v>15.384615384615399</v>
      </c>
      <c r="H24" s="86">
        <v>15.384615384615399</v>
      </c>
      <c r="I24" s="86">
        <v>26.94</v>
      </c>
      <c r="J24" s="86">
        <v>7.85</v>
      </c>
      <c r="K24" s="87">
        <v>0</v>
      </c>
      <c r="L24" s="149">
        <v>0.13999998947799999</v>
      </c>
      <c r="M24" s="86">
        <v>0</v>
      </c>
      <c r="N24" s="86">
        <v>96.109036930412501</v>
      </c>
      <c r="O24" s="86">
        <v>58.892617449664399</v>
      </c>
      <c r="P24" s="86">
        <v>0.5</v>
      </c>
      <c r="Q24" s="88">
        <v>0.86029999999999995</v>
      </c>
      <c r="R24" s="85">
        <v>0</v>
      </c>
      <c r="S24" s="86">
        <v>0</v>
      </c>
      <c r="T24" s="86">
        <v>2.95</v>
      </c>
      <c r="U24" s="88">
        <v>0.235266088924625</v>
      </c>
      <c r="V24" s="89">
        <v>4.68</v>
      </c>
      <c r="W24" s="85">
        <v>80.396653350694095</v>
      </c>
      <c r="X24" s="88">
        <v>75.466666666699993</v>
      </c>
      <c r="Y24" s="85">
        <v>-99.92</v>
      </c>
      <c r="Z24" s="88"/>
      <c r="AA24" s="85">
        <v>0</v>
      </c>
      <c r="AB24" s="91">
        <v>0.09</v>
      </c>
      <c r="AC24" s="86">
        <v>0</v>
      </c>
      <c r="AD24" s="86">
        <v>0</v>
      </c>
      <c r="AE24" s="86">
        <v>0</v>
      </c>
      <c r="AF24" s="88">
        <v>28.637698175699999</v>
      </c>
      <c r="AG24" s="85">
        <v>0</v>
      </c>
      <c r="AH24" s="86">
        <v>2.7525999999999998E-2</v>
      </c>
      <c r="AI24" s="150">
        <v>6.7300307693600003E-4</v>
      </c>
      <c r="AJ24" s="151">
        <v>1</v>
      </c>
      <c r="AK24" s="152">
        <v>0</v>
      </c>
    </row>
    <row r="25" spans="1:37" x14ac:dyDescent="0.2">
      <c r="A25" s="148" t="s">
        <v>371</v>
      </c>
      <c r="B25" s="66" t="s">
        <v>372</v>
      </c>
      <c r="C25" s="67">
        <v>58</v>
      </c>
      <c r="D25" s="84" t="s">
        <v>328</v>
      </c>
      <c r="E25" s="85">
        <v>93.566875076621301</v>
      </c>
      <c r="F25" s="91">
        <v>90.515303829022102</v>
      </c>
      <c r="G25" s="86">
        <v>12.811082505823199</v>
      </c>
      <c r="H25" s="86">
        <v>12.7671529565608</v>
      </c>
      <c r="I25" s="86">
        <v>13.06</v>
      </c>
      <c r="J25" s="86">
        <v>7.83</v>
      </c>
      <c r="K25" s="87">
        <v>0</v>
      </c>
      <c r="L25" s="149">
        <v>6.9999994395199994E-2</v>
      </c>
      <c r="M25" s="86">
        <v>1.97763687562881E-4</v>
      </c>
      <c r="N25" s="86">
        <v>94.517849368741807</v>
      </c>
      <c r="O25" s="86">
        <v>81.193124368048501</v>
      </c>
      <c r="P25" s="86">
        <v>1.1180000000000001</v>
      </c>
      <c r="Q25" s="88">
        <v>0.37459999999999999</v>
      </c>
      <c r="R25" s="85">
        <v>2.7609055770292702E-2</v>
      </c>
      <c r="S25" s="86">
        <v>0</v>
      </c>
      <c r="T25" s="86">
        <v>4.01</v>
      </c>
      <c r="U25" s="88">
        <v>0.23497200768256299</v>
      </c>
      <c r="V25" s="89">
        <v>4.37</v>
      </c>
      <c r="W25" s="85">
        <v>81.760643531658104</v>
      </c>
      <c r="X25" s="88">
        <v>77.866666666699999</v>
      </c>
      <c r="Y25" s="85">
        <v>-84.72</v>
      </c>
      <c r="Z25" s="88"/>
      <c r="AA25" s="85">
        <v>0.09</v>
      </c>
      <c r="AB25" s="91">
        <v>0.12</v>
      </c>
      <c r="AC25" s="86">
        <v>0</v>
      </c>
      <c r="AD25" s="86">
        <v>0</v>
      </c>
      <c r="AE25" s="86">
        <v>0.01</v>
      </c>
      <c r="AF25" s="88">
        <v>24.585498559200001</v>
      </c>
      <c r="AG25" s="85">
        <v>0</v>
      </c>
      <c r="AH25" s="86">
        <v>4.0177999999999998E-2</v>
      </c>
      <c r="AI25" s="150">
        <v>1.34603483351E-3</v>
      </c>
      <c r="AJ25" s="151">
        <v>1</v>
      </c>
      <c r="AK25" s="152">
        <v>0</v>
      </c>
    </row>
    <row r="26" spans="1:37" x14ac:dyDescent="0.2">
      <c r="A26" s="148" t="s">
        <v>373</v>
      </c>
      <c r="B26" s="66" t="s">
        <v>374</v>
      </c>
      <c r="C26" s="67">
        <v>58</v>
      </c>
      <c r="D26" s="84" t="s">
        <v>328</v>
      </c>
      <c r="E26" s="85">
        <v>93.970473012826702</v>
      </c>
      <c r="F26" s="91">
        <v>93.742461990826698</v>
      </c>
      <c r="G26" s="86">
        <v>16.142123935875201</v>
      </c>
      <c r="H26" s="86">
        <v>15.9317199426011</v>
      </c>
      <c r="I26" s="86">
        <v>21.63</v>
      </c>
      <c r="J26" s="86">
        <v>12.97</v>
      </c>
      <c r="K26" s="87">
        <v>0</v>
      </c>
      <c r="L26" s="149">
        <v>1.0000009691200001E-2</v>
      </c>
      <c r="M26" s="86">
        <v>0</v>
      </c>
      <c r="N26" s="86">
        <v>94.139353737262397</v>
      </c>
      <c r="O26" s="86">
        <v>100</v>
      </c>
      <c r="P26" s="86">
        <v>0.90200000000000002</v>
      </c>
      <c r="Q26" s="88">
        <v>0.74339999999999995</v>
      </c>
      <c r="R26" s="85">
        <v>0</v>
      </c>
      <c r="S26" s="86">
        <v>0</v>
      </c>
      <c r="T26" s="86">
        <v>3.18</v>
      </c>
      <c r="U26" s="88">
        <v>0.25001980790731698</v>
      </c>
      <c r="V26" s="89">
        <v>4.71</v>
      </c>
      <c r="W26" s="85">
        <v>79.839269505242697</v>
      </c>
      <c r="X26" s="88">
        <v>73.5</v>
      </c>
      <c r="Y26" s="85">
        <v>-100</v>
      </c>
      <c r="Z26" s="88"/>
      <c r="AA26" s="85">
        <v>0</v>
      </c>
      <c r="AB26" s="91">
        <v>0</v>
      </c>
      <c r="AC26" s="86">
        <v>0</v>
      </c>
      <c r="AD26" s="86">
        <v>0</v>
      </c>
      <c r="AE26" s="86">
        <v>0.08</v>
      </c>
      <c r="AF26" s="88">
        <v>32.224600168899997</v>
      </c>
      <c r="AG26" s="85">
        <v>0</v>
      </c>
      <c r="AH26" s="86">
        <v>7.5048000000000004E-2</v>
      </c>
      <c r="AI26" s="150">
        <v>3.36500018263E-3</v>
      </c>
      <c r="AJ26" s="151">
        <v>1</v>
      </c>
      <c r="AK26" s="152">
        <v>0</v>
      </c>
    </row>
    <row r="27" spans="1:37" x14ac:dyDescent="0.2">
      <c r="A27" s="148" t="s">
        <v>375</v>
      </c>
      <c r="B27" s="66" t="s">
        <v>376</v>
      </c>
      <c r="C27" s="67">
        <v>58</v>
      </c>
      <c r="D27" s="84" t="s">
        <v>328</v>
      </c>
      <c r="E27" s="85">
        <v>98.685205410400698</v>
      </c>
      <c r="F27" s="91">
        <v>98.617995463328597</v>
      </c>
      <c r="G27" s="86">
        <v>23.893136184155299</v>
      </c>
      <c r="H27" s="86">
        <v>23.8847349407712</v>
      </c>
      <c r="I27" s="86">
        <v>0.44</v>
      </c>
      <c r="J27" s="86">
        <v>0.11</v>
      </c>
      <c r="K27" s="87">
        <v>0</v>
      </c>
      <c r="L27" s="149">
        <v>9.5754597075899995E-10</v>
      </c>
      <c r="M27" s="86">
        <v>0</v>
      </c>
      <c r="N27" s="86">
        <v>99.446387571615602</v>
      </c>
      <c r="O27" s="86">
        <v>100</v>
      </c>
      <c r="P27" s="86">
        <v>0.14099999999999999</v>
      </c>
      <c r="Q27" s="88">
        <v>0.17499999999999999</v>
      </c>
      <c r="R27" s="85">
        <v>0</v>
      </c>
      <c r="S27" s="86">
        <v>0</v>
      </c>
      <c r="T27" s="86">
        <v>0.62</v>
      </c>
      <c r="U27" s="88">
        <v>1.0501554230026001E-3</v>
      </c>
      <c r="V27" s="89">
        <v>4.57</v>
      </c>
      <c r="W27" s="85">
        <v>77.686816148843405</v>
      </c>
      <c r="X27" s="88">
        <v>72.400000000000006</v>
      </c>
      <c r="Y27" s="85">
        <v>-100</v>
      </c>
      <c r="Z27" s="88">
        <v>-100</v>
      </c>
      <c r="AA27" s="85">
        <v>0</v>
      </c>
      <c r="AB27" s="91">
        <v>0.06</v>
      </c>
      <c r="AC27" s="86">
        <v>0</v>
      </c>
      <c r="AD27" s="86">
        <v>0</v>
      </c>
      <c r="AE27" s="86">
        <v>0</v>
      </c>
      <c r="AF27" s="88">
        <v>18.9755021452</v>
      </c>
      <c r="AG27" s="85">
        <v>1.5746191306300001E-11</v>
      </c>
      <c r="AH27" s="86">
        <v>5.7799999999999995E-4</v>
      </c>
      <c r="AI27" s="150">
        <v>1.53190963077E-10</v>
      </c>
      <c r="AJ27" s="151">
        <v>1</v>
      </c>
      <c r="AK27" s="152">
        <v>0</v>
      </c>
    </row>
    <row r="28" spans="1:37" x14ac:dyDescent="0.2">
      <c r="A28" s="148" t="s">
        <v>377</v>
      </c>
      <c r="B28" s="66" t="s">
        <v>378</v>
      </c>
      <c r="C28" s="67">
        <v>58</v>
      </c>
      <c r="D28" s="84" t="s">
        <v>328</v>
      </c>
      <c r="E28" s="85">
        <v>98.566734971895599</v>
      </c>
      <c r="F28" s="91">
        <v>98.538115462548504</v>
      </c>
      <c r="G28" s="86">
        <v>24.113653795519301</v>
      </c>
      <c r="H28" s="86">
        <v>24.104495552528199</v>
      </c>
      <c r="I28" s="86">
        <v>0</v>
      </c>
      <c r="J28" s="86">
        <v>0.74</v>
      </c>
      <c r="K28" s="87">
        <v>0</v>
      </c>
      <c r="L28" s="149">
        <v>8.2636723116200002E-9</v>
      </c>
      <c r="M28" s="86">
        <v>0</v>
      </c>
      <c r="N28" s="86">
        <v>98.809811851186197</v>
      </c>
      <c r="O28" s="86">
        <v>100</v>
      </c>
      <c r="P28" s="86">
        <v>0.121</v>
      </c>
      <c r="Q28" s="88">
        <v>0.5978</v>
      </c>
      <c r="R28" s="85">
        <v>0</v>
      </c>
      <c r="S28" s="86">
        <v>0</v>
      </c>
      <c r="T28" s="86">
        <v>1.4</v>
      </c>
      <c r="U28" s="88">
        <v>6.8686822433116201E-3</v>
      </c>
      <c r="V28" s="89">
        <v>4.62</v>
      </c>
      <c r="W28" s="85">
        <v>76.531531279135706</v>
      </c>
      <c r="X28" s="88">
        <v>79.033333333300007</v>
      </c>
      <c r="Y28" s="85">
        <v>-100</v>
      </c>
      <c r="Z28" s="88">
        <v>-100</v>
      </c>
      <c r="AA28" s="85">
        <v>0</v>
      </c>
      <c r="AB28" s="91">
        <v>0.02</v>
      </c>
      <c r="AC28" s="86">
        <v>0</v>
      </c>
      <c r="AD28" s="86">
        <v>0</v>
      </c>
      <c r="AE28" s="86">
        <v>0</v>
      </c>
      <c r="AF28" s="88">
        <v>16.564499820999998</v>
      </c>
      <c r="AG28" s="85">
        <v>0</v>
      </c>
      <c r="AH28" s="86">
        <v>2.6809999999999998E-3</v>
      </c>
      <c r="AI28" s="150">
        <v>2.69200031265E-3</v>
      </c>
      <c r="AJ28" s="151">
        <v>1</v>
      </c>
      <c r="AK28" s="152">
        <v>0</v>
      </c>
    </row>
    <row r="29" spans="1:37" x14ac:dyDescent="0.2">
      <c r="A29" s="148" t="s">
        <v>379</v>
      </c>
      <c r="B29" s="66" t="s">
        <v>380</v>
      </c>
      <c r="C29" s="67">
        <v>58</v>
      </c>
      <c r="D29" s="84" t="s">
        <v>328</v>
      </c>
      <c r="E29" s="85">
        <v>88.315695524671696</v>
      </c>
      <c r="F29" s="91">
        <v>87.451230396531898</v>
      </c>
      <c r="G29" s="86">
        <v>31.454800459007998</v>
      </c>
      <c r="H29" s="86">
        <v>30.966466913171001</v>
      </c>
      <c r="I29" s="86">
        <v>78.599999999999994</v>
      </c>
      <c r="J29" s="86">
        <v>44.91</v>
      </c>
      <c r="K29" s="87">
        <v>0</v>
      </c>
      <c r="L29" s="149">
        <v>8.00000109652E-2</v>
      </c>
      <c r="M29" s="86">
        <v>2.1694943450988401E-2</v>
      </c>
      <c r="N29" s="86">
        <v>92.006247733801899</v>
      </c>
      <c r="O29" s="86">
        <v>86.527196652719695</v>
      </c>
      <c r="P29" s="86">
        <v>1.5660000000000001</v>
      </c>
      <c r="Q29" s="88">
        <v>2.5783999999999998</v>
      </c>
      <c r="R29" s="85">
        <v>4.4395116537180902E-2</v>
      </c>
      <c r="S29" s="86">
        <v>0</v>
      </c>
      <c r="T29" s="86">
        <v>3.38</v>
      </c>
      <c r="U29" s="88">
        <v>0.507458880530409</v>
      </c>
      <c r="V29" s="89">
        <v>4.05</v>
      </c>
      <c r="W29" s="85">
        <v>60.131200131718003</v>
      </c>
      <c r="X29" s="88">
        <v>39.833333333299997</v>
      </c>
      <c r="Y29" s="85">
        <v>-99.9</v>
      </c>
      <c r="Z29" s="88">
        <v>-40.479999999999997</v>
      </c>
      <c r="AA29" s="85">
        <v>0.04</v>
      </c>
      <c r="AB29" s="91">
        <v>0.08</v>
      </c>
      <c r="AC29" s="86">
        <v>0.01</v>
      </c>
      <c r="AD29" s="86">
        <v>0.04</v>
      </c>
      <c r="AE29" s="86">
        <v>0</v>
      </c>
      <c r="AF29" s="88">
        <v>1.19510194271</v>
      </c>
      <c r="AG29" s="85">
        <v>1.9759998176899999E-3</v>
      </c>
      <c r="AH29" s="86">
        <v>0.163272</v>
      </c>
      <c r="AI29" s="150">
        <v>1.00950000689E-2</v>
      </c>
      <c r="AJ29" s="151">
        <v>1.23</v>
      </c>
      <c r="AK29" s="152">
        <v>0</v>
      </c>
    </row>
    <row r="30" spans="1:37" x14ac:dyDescent="0.2">
      <c r="A30" s="148" t="s">
        <v>381</v>
      </c>
      <c r="B30" s="66" t="s">
        <v>382</v>
      </c>
      <c r="C30" s="67">
        <v>58</v>
      </c>
      <c r="D30" s="84" t="s">
        <v>328</v>
      </c>
      <c r="E30" s="85">
        <v>95.258157177579704</v>
      </c>
      <c r="F30" s="91">
        <v>95.057818369301003</v>
      </c>
      <c r="G30" s="86">
        <v>20.294615894527499</v>
      </c>
      <c r="H30" s="86">
        <v>20.2563158282389</v>
      </c>
      <c r="I30" s="86">
        <v>28.71</v>
      </c>
      <c r="J30" s="86">
        <v>12.23</v>
      </c>
      <c r="K30" s="87">
        <v>0</v>
      </c>
      <c r="L30" s="149">
        <v>9.0000028324199996E-2</v>
      </c>
      <c r="M30" s="86">
        <v>0</v>
      </c>
      <c r="N30" s="86">
        <v>96.611443519047498</v>
      </c>
      <c r="O30" s="86">
        <v>70.870244919228796</v>
      </c>
      <c r="P30" s="86">
        <v>0.57799999999999996</v>
      </c>
      <c r="Q30" s="88">
        <v>1.8658999999999999</v>
      </c>
      <c r="R30" s="85">
        <v>0</v>
      </c>
      <c r="S30" s="86">
        <v>0</v>
      </c>
      <c r="T30" s="86">
        <v>3.22</v>
      </c>
      <c r="U30" s="88">
        <v>0.25778890771157098</v>
      </c>
      <c r="V30" s="89">
        <v>4.57</v>
      </c>
      <c r="W30" s="85">
        <v>75.298492180814094</v>
      </c>
      <c r="X30" s="88">
        <v>48.766666666699997</v>
      </c>
      <c r="Y30" s="85">
        <v>-99.84</v>
      </c>
      <c r="Z30" s="88">
        <v>-100</v>
      </c>
      <c r="AA30" s="85">
        <v>0.3</v>
      </c>
      <c r="AB30" s="91">
        <v>0.27</v>
      </c>
      <c r="AC30" s="86">
        <v>0.05</v>
      </c>
      <c r="AD30" s="86">
        <v>0.05</v>
      </c>
      <c r="AE30" s="86">
        <v>7.0000000000000007E-2</v>
      </c>
      <c r="AF30" s="88">
        <v>26.1605993501</v>
      </c>
      <c r="AG30" s="85">
        <v>4.5048734409600001E-11</v>
      </c>
      <c r="AH30" s="86">
        <v>4.3180000000000003E-2</v>
      </c>
      <c r="AI30" s="150">
        <v>1.3460013702199999E-3</v>
      </c>
      <c r="AJ30" s="151">
        <v>1.02</v>
      </c>
      <c r="AK30" s="152">
        <v>0</v>
      </c>
    </row>
    <row r="31" spans="1:37" x14ac:dyDescent="0.2">
      <c r="A31" s="148" t="s">
        <v>383</v>
      </c>
      <c r="B31" s="66" t="s">
        <v>384</v>
      </c>
      <c r="C31" s="67">
        <v>58</v>
      </c>
      <c r="D31" s="84" t="s">
        <v>328</v>
      </c>
      <c r="E31" s="85">
        <v>97.706899416667397</v>
      </c>
      <c r="F31" s="91">
        <v>97.428788819604193</v>
      </c>
      <c r="G31" s="86">
        <v>14.1696474642086</v>
      </c>
      <c r="H31" s="86">
        <v>14.158278163070801</v>
      </c>
      <c r="I31" s="86">
        <v>10.91</v>
      </c>
      <c r="J31" s="86">
        <v>3.72</v>
      </c>
      <c r="K31" s="87">
        <v>0</v>
      </c>
      <c r="L31" s="149">
        <v>2.00000807553E-2</v>
      </c>
      <c r="M31" s="86">
        <v>0</v>
      </c>
      <c r="N31" s="86">
        <v>98.421690906354797</v>
      </c>
      <c r="O31" s="86">
        <v>89.374529012810896</v>
      </c>
      <c r="P31" s="86">
        <v>0.223</v>
      </c>
      <c r="Q31" s="88">
        <v>0.40810000000000002</v>
      </c>
      <c r="R31" s="85">
        <v>0</v>
      </c>
      <c r="S31" s="86">
        <v>0</v>
      </c>
      <c r="T31" s="86">
        <v>2.5499999999999998</v>
      </c>
      <c r="U31" s="88">
        <v>5.6846505689023399E-2</v>
      </c>
      <c r="V31" s="89">
        <v>4.93</v>
      </c>
      <c r="W31" s="85">
        <v>81.826212835601694</v>
      </c>
      <c r="X31" s="88">
        <v>80.3</v>
      </c>
      <c r="Y31" s="85">
        <v>-100</v>
      </c>
      <c r="Z31" s="88">
        <v>-100</v>
      </c>
      <c r="AA31" s="85">
        <v>0.04</v>
      </c>
      <c r="AB31" s="91">
        <v>0.04</v>
      </c>
      <c r="AC31" s="86">
        <v>0.01</v>
      </c>
      <c r="AD31" s="86">
        <v>0.01</v>
      </c>
      <c r="AE31" s="86">
        <v>0.02</v>
      </c>
      <c r="AF31" s="88">
        <v>15.956400610699999</v>
      </c>
      <c r="AG31" s="85">
        <v>0</v>
      </c>
      <c r="AH31" s="86">
        <v>2.2549E-2</v>
      </c>
      <c r="AI31" s="150">
        <v>1.3459998292300001E-3</v>
      </c>
      <c r="AJ31" s="151">
        <v>1</v>
      </c>
      <c r="AK31" s="152">
        <v>0</v>
      </c>
    </row>
    <row r="32" spans="1:37" x14ac:dyDescent="0.2">
      <c r="A32" s="148" t="s">
        <v>385</v>
      </c>
      <c r="B32" s="66" t="s">
        <v>386</v>
      </c>
      <c r="C32" s="67">
        <v>58</v>
      </c>
      <c r="D32" s="84" t="s">
        <v>328</v>
      </c>
      <c r="E32" s="85">
        <v>81.0010433107729</v>
      </c>
      <c r="F32" s="91">
        <v>80.723718823288095</v>
      </c>
      <c r="G32" s="86">
        <v>22.195767903480402</v>
      </c>
      <c r="H32" s="86">
        <v>22.006723558313901</v>
      </c>
      <c r="I32" s="86">
        <v>54.91</v>
      </c>
      <c r="J32" s="86">
        <v>53.81</v>
      </c>
      <c r="K32" s="87">
        <v>0</v>
      </c>
      <c r="L32" s="149">
        <v>0.369999952578</v>
      </c>
      <c r="M32" s="86">
        <v>0</v>
      </c>
      <c r="N32" s="86">
        <v>87.583630631787997</v>
      </c>
      <c r="O32" s="86">
        <v>40.541049460205898</v>
      </c>
      <c r="P32" s="86">
        <v>3.367</v>
      </c>
      <c r="Q32" s="88">
        <v>0.64400000000000002</v>
      </c>
      <c r="R32" s="85">
        <v>0</v>
      </c>
      <c r="S32" s="86">
        <v>0</v>
      </c>
      <c r="T32" s="86">
        <v>2.8</v>
      </c>
      <c r="U32" s="88">
        <v>1.2599983949064999</v>
      </c>
      <c r="V32" s="89">
        <v>4.34</v>
      </c>
      <c r="W32" s="85">
        <v>68.4646712918248</v>
      </c>
      <c r="X32" s="88">
        <v>53.833333333299997</v>
      </c>
      <c r="Y32" s="85">
        <v>-99.96</v>
      </c>
      <c r="Z32" s="88">
        <v>-100</v>
      </c>
      <c r="AA32" s="85">
        <v>0.55000000000000004</v>
      </c>
      <c r="AB32" s="91">
        <v>0.48</v>
      </c>
      <c r="AC32" s="86">
        <v>0.06</v>
      </c>
      <c r="AD32" s="86">
        <v>0.05</v>
      </c>
      <c r="AE32" s="86">
        <v>0</v>
      </c>
      <c r="AF32" s="88">
        <v>21.648997964799999</v>
      </c>
      <c r="AG32" s="85">
        <v>0</v>
      </c>
      <c r="AH32" s="86">
        <v>0.30172500000000002</v>
      </c>
      <c r="AI32" s="150">
        <v>1.9517000338900001E-2</v>
      </c>
      <c r="AJ32" s="151">
        <v>1.06</v>
      </c>
      <c r="AK32" s="152">
        <v>0</v>
      </c>
    </row>
    <row r="33" spans="1:37" x14ac:dyDescent="0.2">
      <c r="A33" s="148" t="s">
        <v>387</v>
      </c>
      <c r="B33" s="66" t="s">
        <v>388</v>
      </c>
      <c r="C33" s="67">
        <v>58</v>
      </c>
      <c r="D33" s="84" t="s">
        <v>328</v>
      </c>
      <c r="E33" s="85">
        <v>82.107306141640905</v>
      </c>
      <c r="F33" s="91">
        <v>81.644106965995405</v>
      </c>
      <c r="G33" s="86">
        <v>30.499114619286299</v>
      </c>
      <c r="H33" s="86">
        <v>30.415078483748001</v>
      </c>
      <c r="I33" s="86">
        <v>31.41</v>
      </c>
      <c r="J33" s="86">
        <v>38.229999999999997</v>
      </c>
      <c r="K33" s="87">
        <v>1.11E-2</v>
      </c>
      <c r="L33" s="149">
        <v>0.22000003383200001</v>
      </c>
      <c r="M33" s="86">
        <v>9.5017363228670701E-3</v>
      </c>
      <c r="N33" s="86">
        <v>91.191050070489794</v>
      </c>
      <c r="O33" s="86">
        <v>59.0962212699649</v>
      </c>
      <c r="P33" s="86">
        <v>1.597</v>
      </c>
      <c r="Q33" s="88">
        <v>1.6339999999999999</v>
      </c>
      <c r="R33" s="85">
        <v>4.4014084507042299E-2</v>
      </c>
      <c r="S33" s="86">
        <v>0</v>
      </c>
      <c r="T33" s="86">
        <v>2.66</v>
      </c>
      <c r="U33" s="88">
        <v>0.6112628430225</v>
      </c>
      <c r="V33" s="89">
        <v>4.3499999999999996</v>
      </c>
      <c r="W33" s="85">
        <v>64.933145929496206</v>
      </c>
      <c r="X33" s="88">
        <v>62.6</v>
      </c>
      <c r="Y33" s="85">
        <v>-100</v>
      </c>
      <c r="Z33" s="88">
        <v>-100</v>
      </c>
      <c r="AA33" s="85">
        <v>0.87</v>
      </c>
      <c r="AB33" s="91">
        <v>1.01</v>
      </c>
      <c r="AC33" s="86">
        <v>0.05</v>
      </c>
      <c r="AD33" s="86">
        <v>0.08</v>
      </c>
      <c r="AE33" s="86">
        <v>0.03</v>
      </c>
      <c r="AF33" s="88">
        <v>4.0806004727699996</v>
      </c>
      <c r="AG33" s="85">
        <v>0</v>
      </c>
      <c r="AH33" s="86">
        <v>0.17652300000000001</v>
      </c>
      <c r="AI33" s="150">
        <v>1.6152016736099999E-2</v>
      </c>
      <c r="AJ33" s="151">
        <v>1.35</v>
      </c>
      <c r="AK33" s="152">
        <v>0</v>
      </c>
    </row>
    <row r="34" spans="1:37" x14ac:dyDescent="0.2">
      <c r="A34" s="148" t="s">
        <v>389</v>
      </c>
      <c r="B34" s="66" t="s">
        <v>390</v>
      </c>
      <c r="C34" s="67">
        <v>58</v>
      </c>
      <c r="D34" s="84" t="s">
        <v>328</v>
      </c>
      <c r="E34" s="85">
        <v>84.982166322507993</v>
      </c>
      <c r="F34" s="91">
        <v>84.713990721124205</v>
      </c>
      <c r="G34" s="86">
        <v>34.630856284695199</v>
      </c>
      <c r="H34" s="86">
        <v>34.503472874037897</v>
      </c>
      <c r="I34" s="86">
        <v>25.91</v>
      </c>
      <c r="J34" s="86">
        <v>25.68</v>
      </c>
      <c r="K34" s="87">
        <v>0</v>
      </c>
      <c r="L34" s="149">
        <v>0.73000000947800003</v>
      </c>
      <c r="M34" s="86">
        <v>5.3595738569405503E-4</v>
      </c>
      <c r="N34" s="86">
        <v>95.712138764519906</v>
      </c>
      <c r="O34" s="86">
        <v>64.933145199220604</v>
      </c>
      <c r="P34" s="86">
        <v>1.02</v>
      </c>
      <c r="Q34" s="88">
        <v>0.28310000000000002</v>
      </c>
      <c r="R34" s="85">
        <v>2.8579594169762801E-2</v>
      </c>
      <c r="S34" s="86">
        <v>0</v>
      </c>
      <c r="T34" s="86">
        <v>1.63</v>
      </c>
      <c r="U34" s="88">
        <v>1.9134329158733101</v>
      </c>
      <c r="V34" s="89">
        <v>4.26</v>
      </c>
      <c r="W34" s="85">
        <v>66.097385934667102</v>
      </c>
      <c r="X34" s="88">
        <v>61.3</v>
      </c>
      <c r="Y34" s="85">
        <v>-100</v>
      </c>
      <c r="Z34" s="88"/>
      <c r="AA34" s="85">
        <v>0.16</v>
      </c>
      <c r="AB34" s="91">
        <v>0.21</v>
      </c>
      <c r="AC34" s="86">
        <v>0</v>
      </c>
      <c r="AD34" s="86">
        <v>0.02</v>
      </c>
      <c r="AE34" s="86">
        <v>0.01</v>
      </c>
      <c r="AF34" s="88">
        <v>8.1700998036900003</v>
      </c>
      <c r="AG34" s="85">
        <v>1.4151998011699999E-2</v>
      </c>
      <c r="AH34" s="86">
        <v>8.8936000000000001E-2</v>
      </c>
      <c r="AI34" s="150">
        <v>0.84040593935899999</v>
      </c>
      <c r="AJ34" s="151">
        <v>1.28</v>
      </c>
      <c r="AK34" s="152">
        <v>0</v>
      </c>
    </row>
    <row r="35" spans="1:37" x14ac:dyDescent="0.2">
      <c r="A35" s="148" t="s">
        <v>391</v>
      </c>
      <c r="B35" s="66" t="s">
        <v>392</v>
      </c>
      <c r="C35" s="67">
        <v>58</v>
      </c>
      <c r="D35" s="84" t="s">
        <v>328</v>
      </c>
      <c r="E35" s="85">
        <v>94.393864665395895</v>
      </c>
      <c r="F35" s="91">
        <v>94.196581310512499</v>
      </c>
      <c r="G35" s="86">
        <v>24.243191724763101</v>
      </c>
      <c r="H35" s="86">
        <v>24.237859742198602</v>
      </c>
      <c r="I35" s="86">
        <v>12.01</v>
      </c>
      <c r="J35" s="86">
        <v>4.54</v>
      </c>
      <c r="K35" s="87">
        <v>0</v>
      </c>
      <c r="L35" s="149">
        <v>0.65999996499199998</v>
      </c>
      <c r="M35" s="86">
        <v>1.8672957310721799E-2</v>
      </c>
      <c r="N35" s="86">
        <v>99.784224174633295</v>
      </c>
      <c r="O35" s="86">
        <v>98.737324492979695</v>
      </c>
      <c r="P35" s="86">
        <v>0.153</v>
      </c>
      <c r="Q35" s="88">
        <v>0.44429999999999997</v>
      </c>
      <c r="R35" s="85">
        <v>4.6917519001595201E-2</v>
      </c>
      <c r="S35" s="86">
        <v>0</v>
      </c>
      <c r="T35" s="86">
        <v>1.33</v>
      </c>
      <c r="U35" s="88">
        <v>0.43811123404293101</v>
      </c>
      <c r="V35" s="89">
        <v>4.7699999999999996</v>
      </c>
      <c r="W35" s="85">
        <v>75.951811087290807</v>
      </c>
      <c r="X35" s="88">
        <v>65.566666666700002</v>
      </c>
      <c r="Y35" s="85">
        <v>-99.44</v>
      </c>
      <c r="Z35" s="88">
        <v>-100</v>
      </c>
      <c r="AA35" s="85">
        <v>0</v>
      </c>
      <c r="AB35" s="91">
        <v>0</v>
      </c>
      <c r="AC35" s="86">
        <v>0</v>
      </c>
      <c r="AD35" s="86">
        <v>0</v>
      </c>
      <c r="AE35" s="86">
        <v>0.01</v>
      </c>
      <c r="AF35" s="88">
        <v>17.3637997688</v>
      </c>
      <c r="AG35" s="85">
        <v>1.22705782621E-9</v>
      </c>
      <c r="AH35" s="86">
        <v>4.8446999999999997E-2</v>
      </c>
      <c r="AI35" s="150">
        <v>6.73037725652E-4</v>
      </c>
      <c r="AJ35" s="151">
        <v>1.1399999999999999</v>
      </c>
      <c r="AK35" s="152">
        <v>0</v>
      </c>
    </row>
    <row r="36" spans="1:37" x14ac:dyDescent="0.2">
      <c r="A36" s="148" t="s">
        <v>393</v>
      </c>
      <c r="B36" s="66" t="s">
        <v>394</v>
      </c>
      <c r="C36" s="67">
        <v>58</v>
      </c>
      <c r="D36" s="84" t="s">
        <v>328</v>
      </c>
      <c r="E36" s="85">
        <v>95.669082820089898</v>
      </c>
      <c r="F36" s="91">
        <v>95.661516577637201</v>
      </c>
      <c r="G36" s="86">
        <v>44.014345595690301</v>
      </c>
      <c r="H36" s="86">
        <v>44.006779353237597</v>
      </c>
      <c r="I36" s="86">
        <v>11.53</v>
      </c>
      <c r="J36" s="86">
        <v>8.5</v>
      </c>
      <c r="K36" s="87">
        <v>1.6799999999999999E-2</v>
      </c>
      <c r="L36" s="149">
        <v>0.17000006481900001</v>
      </c>
      <c r="M36" s="86">
        <v>0</v>
      </c>
      <c r="N36" s="86">
        <v>98.909203898737502</v>
      </c>
      <c r="O36" s="86">
        <v>100</v>
      </c>
      <c r="P36" s="86">
        <v>0.125</v>
      </c>
      <c r="Q36" s="88">
        <v>1.8159000000000001</v>
      </c>
      <c r="R36" s="85">
        <v>0</v>
      </c>
      <c r="S36" s="86">
        <v>0</v>
      </c>
      <c r="T36" s="86">
        <v>1.91</v>
      </c>
      <c r="U36" s="88">
        <v>0.19066930980736299</v>
      </c>
      <c r="V36" s="89">
        <v>4.45</v>
      </c>
      <c r="W36" s="85">
        <v>68.543385419613799</v>
      </c>
      <c r="X36" s="88">
        <v>56.733333333300003</v>
      </c>
      <c r="Y36" s="85">
        <v>-100</v>
      </c>
      <c r="Z36" s="88">
        <v>85.72</v>
      </c>
      <c r="AA36" s="85">
        <v>0</v>
      </c>
      <c r="AB36" s="91">
        <v>0</v>
      </c>
      <c r="AC36" s="86">
        <v>0</v>
      </c>
      <c r="AD36" s="86">
        <v>0</v>
      </c>
      <c r="AE36" s="86">
        <v>0</v>
      </c>
      <c r="AF36" s="88">
        <v>4.8522994746199997</v>
      </c>
      <c r="AG36" s="85">
        <v>0</v>
      </c>
      <c r="AH36" s="86">
        <v>2.5156999999999999E-2</v>
      </c>
      <c r="AI36" s="150">
        <v>2.6920001857999999E-3</v>
      </c>
      <c r="AJ36" s="151">
        <v>1.07</v>
      </c>
      <c r="AK36" s="152">
        <v>0</v>
      </c>
    </row>
    <row r="37" spans="1:37" x14ac:dyDescent="0.2">
      <c r="A37" s="148" t="s">
        <v>395</v>
      </c>
      <c r="B37" s="66" t="s">
        <v>396</v>
      </c>
      <c r="C37" s="67">
        <v>58</v>
      </c>
      <c r="D37" s="84" t="s">
        <v>328</v>
      </c>
      <c r="E37" s="85">
        <v>97.375379706724402</v>
      </c>
      <c r="F37" s="91">
        <v>96.532922485194206</v>
      </c>
      <c r="G37" s="86">
        <v>31.814506435892401</v>
      </c>
      <c r="H37" s="86">
        <v>31.061649074499002</v>
      </c>
      <c r="I37" s="86">
        <v>2.87</v>
      </c>
      <c r="J37" s="86">
        <v>2.48</v>
      </c>
      <c r="K37" s="87">
        <v>0</v>
      </c>
      <c r="L37" s="149">
        <v>0.40999989138199999</v>
      </c>
      <c r="M37" s="86">
        <v>0</v>
      </c>
      <c r="N37" s="86">
        <v>98.021274929810602</v>
      </c>
      <c r="O37" s="86">
        <v>100</v>
      </c>
      <c r="P37" s="86">
        <v>6.9000000000000006E-2</v>
      </c>
      <c r="Q37" s="88">
        <v>1.7483</v>
      </c>
      <c r="R37" s="85">
        <v>0</v>
      </c>
      <c r="S37" s="86">
        <v>0</v>
      </c>
      <c r="T37" s="86">
        <v>1.34</v>
      </c>
      <c r="U37" s="88">
        <v>0.25350204331388398</v>
      </c>
      <c r="V37" s="89">
        <v>4.2300000000000004</v>
      </c>
      <c r="W37" s="85">
        <v>77.794463648453402</v>
      </c>
      <c r="X37" s="88">
        <v>79.566666666700002</v>
      </c>
      <c r="Y37" s="85">
        <v>-99.98</v>
      </c>
      <c r="Z37" s="88">
        <v>-100</v>
      </c>
      <c r="AA37" s="85">
        <v>0</v>
      </c>
      <c r="AB37" s="91">
        <v>0</v>
      </c>
      <c r="AC37" s="86">
        <v>0</v>
      </c>
      <c r="AD37" s="86">
        <v>0</v>
      </c>
      <c r="AE37" s="86">
        <v>0</v>
      </c>
      <c r="AF37" s="88">
        <v>4.7538028081499997</v>
      </c>
      <c r="AG37" s="85">
        <v>1.7925492681299999E-12</v>
      </c>
      <c r="AH37" s="86">
        <v>1.1643000000000001E-2</v>
      </c>
      <c r="AI37" s="150">
        <v>2.01900008175E-3</v>
      </c>
      <c r="AJ37" s="151">
        <v>1</v>
      </c>
      <c r="AK37" s="152">
        <v>0</v>
      </c>
    </row>
    <row r="38" spans="1:37" x14ac:dyDescent="0.2">
      <c r="A38" s="148" t="s">
        <v>397</v>
      </c>
      <c r="B38" s="66" t="s">
        <v>398</v>
      </c>
      <c r="C38" s="67">
        <v>58</v>
      </c>
      <c r="D38" s="84" t="s">
        <v>328</v>
      </c>
      <c r="E38" s="85">
        <v>95.910572683938398</v>
      </c>
      <c r="F38" s="91">
        <v>95.583836243873705</v>
      </c>
      <c r="G38" s="86">
        <v>32.486404631004199</v>
      </c>
      <c r="H38" s="86">
        <v>32.327512252616501</v>
      </c>
      <c r="I38" s="86">
        <v>12.75</v>
      </c>
      <c r="J38" s="86">
        <v>9.7799999999999994</v>
      </c>
      <c r="K38" s="87">
        <v>0</v>
      </c>
      <c r="L38" s="149">
        <v>7.0000002153899996E-2</v>
      </c>
      <c r="M38" s="86">
        <v>0</v>
      </c>
      <c r="N38" s="86">
        <v>96.916909454658906</v>
      </c>
      <c r="O38" s="86">
        <v>100</v>
      </c>
      <c r="P38" s="86">
        <v>0.216</v>
      </c>
      <c r="Q38" s="88">
        <v>1.4504999999999999</v>
      </c>
      <c r="R38" s="85">
        <v>0</v>
      </c>
      <c r="S38" s="86">
        <v>0</v>
      </c>
      <c r="T38" s="86">
        <v>1.59</v>
      </c>
      <c r="U38" s="88">
        <v>0.14621082706093899</v>
      </c>
      <c r="V38" s="89">
        <v>4.3</v>
      </c>
      <c r="W38" s="85">
        <v>75.010227307515905</v>
      </c>
      <c r="X38" s="88">
        <v>64.266666666700004</v>
      </c>
      <c r="Y38" s="85">
        <v>-100</v>
      </c>
      <c r="Z38" s="88">
        <v>-100</v>
      </c>
      <c r="AA38" s="85">
        <v>0</v>
      </c>
      <c r="AB38" s="91">
        <v>0</v>
      </c>
      <c r="AC38" s="86">
        <v>0</v>
      </c>
      <c r="AD38" s="86">
        <v>0</v>
      </c>
      <c r="AE38" s="86">
        <v>0</v>
      </c>
      <c r="AF38" s="88">
        <v>8.1363006570599996</v>
      </c>
      <c r="AG38" s="85">
        <v>0</v>
      </c>
      <c r="AH38" s="86">
        <v>6.583E-2</v>
      </c>
      <c r="AI38" s="150">
        <v>6.0569997142999998E-3</v>
      </c>
      <c r="AJ38" s="151">
        <v>1.07</v>
      </c>
      <c r="AK38" s="152">
        <v>0</v>
      </c>
    </row>
    <row r="39" spans="1:37" x14ac:dyDescent="0.2">
      <c r="A39" s="148" t="s">
        <v>399</v>
      </c>
      <c r="B39" s="66" t="s">
        <v>400</v>
      </c>
      <c r="C39" s="67">
        <v>58</v>
      </c>
      <c r="D39" s="84" t="s">
        <v>328</v>
      </c>
      <c r="E39" s="85">
        <v>87.478950598826003</v>
      </c>
      <c r="F39" s="91">
        <v>86.998945562707505</v>
      </c>
      <c r="G39" s="86">
        <v>33.545269983160502</v>
      </c>
      <c r="H39" s="86">
        <v>33.222643647408802</v>
      </c>
      <c r="I39" s="86">
        <v>35.700000000000003</v>
      </c>
      <c r="J39" s="86">
        <v>32.03</v>
      </c>
      <c r="K39" s="87">
        <v>0</v>
      </c>
      <c r="L39" s="149">
        <v>0.11000000044699999</v>
      </c>
      <c r="M39" s="86">
        <v>0</v>
      </c>
      <c r="N39" s="86">
        <v>90.702440842183705</v>
      </c>
      <c r="O39" s="86">
        <v>100</v>
      </c>
      <c r="P39" s="86">
        <v>1.746</v>
      </c>
      <c r="Q39" s="88">
        <v>1.8885000000000001</v>
      </c>
      <c r="R39" s="85">
        <v>0</v>
      </c>
      <c r="S39" s="86">
        <v>0</v>
      </c>
      <c r="T39" s="86">
        <v>2.93</v>
      </c>
      <c r="U39" s="88">
        <v>0.259674855605042</v>
      </c>
      <c r="V39" s="89">
        <v>4.1100000000000003</v>
      </c>
      <c r="W39" s="85">
        <v>62.9397582037614</v>
      </c>
      <c r="X39" s="88">
        <v>38.700000000000003</v>
      </c>
      <c r="Y39" s="85">
        <v>-100</v>
      </c>
      <c r="Z39" s="88">
        <v>-100</v>
      </c>
      <c r="AA39" s="85">
        <v>0.88</v>
      </c>
      <c r="AB39" s="91">
        <v>0.97</v>
      </c>
      <c r="AC39" s="86">
        <v>0.17</v>
      </c>
      <c r="AD39" s="86">
        <v>0.22</v>
      </c>
      <c r="AE39" s="86">
        <v>0.01</v>
      </c>
      <c r="AF39" s="88">
        <v>16.9298966757</v>
      </c>
      <c r="AG39" s="85">
        <v>6.8112065361000006E-11</v>
      </c>
      <c r="AH39" s="86">
        <v>9.4740000000000005E-2</v>
      </c>
      <c r="AI39" s="150">
        <v>6.7299995725000001E-3</v>
      </c>
      <c r="AJ39" s="151">
        <v>1.21</v>
      </c>
      <c r="AK39" s="152">
        <v>0</v>
      </c>
    </row>
    <row r="40" spans="1:37" x14ac:dyDescent="0.2">
      <c r="A40" s="148" t="s">
        <v>401</v>
      </c>
      <c r="B40" s="66" t="s">
        <v>402</v>
      </c>
      <c r="C40" s="67">
        <v>58</v>
      </c>
      <c r="D40" s="84" t="s">
        <v>328</v>
      </c>
      <c r="E40" s="85">
        <v>92.377748904081301</v>
      </c>
      <c r="F40" s="91">
        <v>91.460941579337202</v>
      </c>
      <c r="G40" s="86">
        <v>32.504766183774301</v>
      </c>
      <c r="H40" s="86">
        <v>31.9146094157934</v>
      </c>
      <c r="I40" s="86">
        <v>23.7</v>
      </c>
      <c r="J40" s="86">
        <v>14</v>
      </c>
      <c r="K40" s="87">
        <v>0</v>
      </c>
      <c r="L40" s="149">
        <v>0.15999995112599999</v>
      </c>
      <c r="M40" s="86">
        <v>0</v>
      </c>
      <c r="N40" s="86">
        <v>98.810963321241402</v>
      </c>
      <c r="O40" s="86">
        <v>84.908753141733101</v>
      </c>
      <c r="P40" s="86">
        <v>0.78</v>
      </c>
      <c r="Q40" s="88">
        <v>2.1048</v>
      </c>
      <c r="R40" s="85">
        <v>0</v>
      </c>
      <c r="S40" s="86">
        <v>0</v>
      </c>
      <c r="T40" s="86">
        <v>2.63</v>
      </c>
      <c r="U40" s="88">
        <v>0.68123034328666299</v>
      </c>
      <c r="V40" s="89">
        <v>4.4400000000000004</v>
      </c>
      <c r="W40" s="85">
        <v>67.1569964280893</v>
      </c>
      <c r="X40" s="88">
        <v>59.5333333333</v>
      </c>
      <c r="Y40" s="85">
        <v>-100</v>
      </c>
      <c r="Z40" s="88">
        <v>-100</v>
      </c>
      <c r="AA40" s="85">
        <v>0</v>
      </c>
      <c r="AB40" s="91">
        <v>0.06</v>
      </c>
      <c r="AC40" s="86">
        <v>0</v>
      </c>
      <c r="AD40" s="86">
        <v>0.01</v>
      </c>
      <c r="AE40" s="86">
        <v>0</v>
      </c>
      <c r="AF40" s="88">
        <v>0.45410076215099998</v>
      </c>
      <c r="AG40" s="85">
        <v>0</v>
      </c>
      <c r="AH40" s="86">
        <v>5.5619000000000002E-2</v>
      </c>
      <c r="AI40" s="150">
        <v>6.0570001695200004E-3</v>
      </c>
      <c r="AJ40" s="151">
        <v>1.36</v>
      </c>
      <c r="AK40" s="152">
        <v>0</v>
      </c>
    </row>
    <row r="41" spans="1:37" x14ac:dyDescent="0.2">
      <c r="A41" s="148" t="s">
        <v>403</v>
      </c>
      <c r="B41" s="66" t="s">
        <v>404</v>
      </c>
      <c r="C41" s="67">
        <v>58</v>
      </c>
      <c r="D41" s="84" t="s">
        <v>328</v>
      </c>
      <c r="E41" s="85">
        <v>91.880341880341902</v>
      </c>
      <c r="F41" s="91">
        <v>91.826309067688399</v>
      </c>
      <c r="G41" s="86">
        <v>27.613223302878499</v>
      </c>
      <c r="H41" s="86">
        <v>27.6009431181845</v>
      </c>
      <c r="I41" s="86">
        <v>50.68</v>
      </c>
      <c r="J41" s="86">
        <v>22.94</v>
      </c>
      <c r="K41" s="87">
        <v>0</v>
      </c>
      <c r="L41" s="149">
        <v>0.15000000349199999</v>
      </c>
      <c r="M41" s="86">
        <v>2.50693978450063E-3</v>
      </c>
      <c r="N41" s="86">
        <v>96.400488789714203</v>
      </c>
      <c r="O41" s="86">
        <v>100</v>
      </c>
      <c r="P41" s="86">
        <v>0.315</v>
      </c>
      <c r="Q41" s="88">
        <v>2.0194000000000001</v>
      </c>
      <c r="R41" s="85">
        <v>6.4246707356248003E-2</v>
      </c>
      <c r="S41" s="86">
        <v>0</v>
      </c>
      <c r="T41" s="86">
        <v>2.75</v>
      </c>
      <c r="U41" s="88">
        <v>5.40328126535023E-2</v>
      </c>
      <c r="V41" s="89">
        <v>4.09</v>
      </c>
      <c r="W41" s="85">
        <v>62.780812344383897</v>
      </c>
      <c r="X41" s="88">
        <v>55.166666666700003</v>
      </c>
      <c r="Y41" s="85">
        <v>-99.86</v>
      </c>
      <c r="Z41" s="88">
        <v>-100</v>
      </c>
      <c r="AA41" s="85">
        <v>0</v>
      </c>
      <c r="AB41" s="91">
        <v>0</v>
      </c>
      <c r="AC41" s="86">
        <v>0</v>
      </c>
      <c r="AD41" s="86">
        <v>0</v>
      </c>
      <c r="AE41" s="86">
        <v>0.01</v>
      </c>
      <c r="AF41" s="88">
        <v>2.0077344815899999E-8</v>
      </c>
      <c r="AG41" s="85">
        <v>0</v>
      </c>
      <c r="AH41" s="86">
        <v>4.2340000000000003E-2</v>
      </c>
      <c r="AI41" s="150">
        <v>6.72999905579E-4</v>
      </c>
      <c r="AJ41" s="151">
        <v>1.25</v>
      </c>
      <c r="AK41" s="152">
        <v>0</v>
      </c>
    </row>
    <row r="42" spans="1:37" x14ac:dyDescent="0.2">
      <c r="A42" s="148" t="s">
        <v>405</v>
      </c>
      <c r="B42" s="66" t="s">
        <v>406</v>
      </c>
      <c r="C42" s="67">
        <v>58</v>
      </c>
      <c r="D42" s="84" t="s">
        <v>328</v>
      </c>
      <c r="E42" s="85">
        <v>91.788729220475304</v>
      </c>
      <c r="F42" s="91">
        <v>91.630986843245694</v>
      </c>
      <c r="G42" s="86">
        <v>36.1715405016554</v>
      </c>
      <c r="H42" s="86">
        <v>36.074468269514099</v>
      </c>
      <c r="I42" s="86">
        <v>11.1</v>
      </c>
      <c r="J42" s="86">
        <v>20.309999999999999</v>
      </c>
      <c r="K42" s="87">
        <v>0</v>
      </c>
      <c r="L42" s="149">
        <v>0.15000000435899999</v>
      </c>
      <c r="M42" s="86">
        <v>4.5181483284806199E-3</v>
      </c>
      <c r="N42" s="86">
        <v>94.887252039259295</v>
      </c>
      <c r="O42" s="86">
        <v>100</v>
      </c>
      <c r="P42" s="86">
        <v>0.55700000000000005</v>
      </c>
      <c r="Q42" s="88">
        <v>1.2904</v>
      </c>
      <c r="R42" s="85">
        <v>2.2644927536231901E-2</v>
      </c>
      <c r="S42" s="86">
        <v>0</v>
      </c>
      <c r="T42" s="86">
        <v>2.06</v>
      </c>
      <c r="U42" s="88">
        <v>0.15947580994643701</v>
      </c>
      <c r="V42" s="89">
        <v>4.25</v>
      </c>
      <c r="W42" s="85">
        <v>58.651738165926702</v>
      </c>
      <c r="X42" s="88">
        <v>50.9666666667</v>
      </c>
      <c r="Y42" s="85">
        <v>-99.4</v>
      </c>
      <c r="Z42" s="88">
        <v>-80.599999999999994</v>
      </c>
      <c r="AA42" s="85">
        <v>0</v>
      </c>
      <c r="AB42" s="91">
        <v>0</v>
      </c>
      <c r="AC42" s="86">
        <v>0</v>
      </c>
      <c r="AD42" s="86">
        <v>0</v>
      </c>
      <c r="AE42" s="86">
        <v>0.01</v>
      </c>
      <c r="AF42" s="88">
        <v>8.3894301547700004E-8</v>
      </c>
      <c r="AG42" s="85">
        <v>0</v>
      </c>
      <c r="AH42" s="86">
        <v>5.6237000000000002E-2</v>
      </c>
      <c r="AI42" s="150">
        <v>2.0189999899200002E-3</v>
      </c>
      <c r="AJ42" s="151">
        <v>1.34</v>
      </c>
      <c r="AK42" s="152">
        <v>0</v>
      </c>
    </row>
    <row r="43" spans="1:37" x14ac:dyDescent="0.2">
      <c r="A43" s="148" t="s">
        <v>407</v>
      </c>
      <c r="B43" s="66" t="s">
        <v>408</v>
      </c>
      <c r="C43" s="67">
        <v>58</v>
      </c>
      <c r="D43" s="84" t="s">
        <v>328</v>
      </c>
      <c r="E43" s="85">
        <v>89.719573717129293</v>
      </c>
      <c r="F43" s="91">
        <v>88.014691668277607</v>
      </c>
      <c r="G43" s="86">
        <v>40.585421824236299</v>
      </c>
      <c r="H43" s="86">
        <v>39.912573349214</v>
      </c>
      <c r="I43" s="86">
        <v>26.39</v>
      </c>
      <c r="J43" s="86">
        <v>23.72</v>
      </c>
      <c r="K43" s="87">
        <v>1.3899999999999999E-2</v>
      </c>
      <c r="L43" s="149">
        <v>0.200000007565</v>
      </c>
      <c r="M43" s="86">
        <v>1.8616787702371199E-2</v>
      </c>
      <c r="N43" s="86">
        <v>89.840397350993399</v>
      </c>
      <c r="O43" s="86">
        <v>100</v>
      </c>
      <c r="P43" s="86">
        <v>1.046</v>
      </c>
      <c r="Q43" s="88">
        <v>1.2609999999999999</v>
      </c>
      <c r="R43" s="85">
        <v>1.9434457292780101E-2</v>
      </c>
      <c r="S43" s="86">
        <v>0</v>
      </c>
      <c r="T43" s="86">
        <v>2.42</v>
      </c>
      <c r="U43" s="88">
        <v>0.29059072229878502</v>
      </c>
      <c r="V43" s="89">
        <v>4.37</v>
      </c>
      <c r="W43" s="85">
        <v>55.952293165161301</v>
      </c>
      <c r="X43" s="88">
        <v>48.433333333299998</v>
      </c>
      <c r="Y43" s="85">
        <v>-99.92</v>
      </c>
      <c r="Z43" s="88">
        <v>57.34</v>
      </c>
      <c r="AA43" s="85">
        <v>0</v>
      </c>
      <c r="AB43" s="91">
        <v>0.17</v>
      </c>
      <c r="AC43" s="86">
        <v>0</v>
      </c>
      <c r="AD43" s="86">
        <v>7.0000000000000007E-2</v>
      </c>
      <c r="AE43" s="86">
        <v>0</v>
      </c>
      <c r="AF43" s="88">
        <v>1.59719981005</v>
      </c>
      <c r="AG43" s="85">
        <v>0</v>
      </c>
      <c r="AH43" s="86">
        <v>0.16875999999999999</v>
      </c>
      <c r="AI43" s="150">
        <v>9.4220017123100002E-3</v>
      </c>
      <c r="AJ43" s="151">
        <v>1.41</v>
      </c>
      <c r="AK43" s="152">
        <v>0</v>
      </c>
    </row>
    <row r="44" spans="1:37" x14ac:dyDescent="0.2">
      <c r="A44" s="148" t="s">
        <v>409</v>
      </c>
      <c r="B44" s="66" t="s">
        <v>410</v>
      </c>
      <c r="C44" s="67">
        <v>58</v>
      </c>
      <c r="D44" s="84" t="s">
        <v>328</v>
      </c>
      <c r="E44" s="85">
        <v>86.123939426484796</v>
      </c>
      <c r="F44" s="91">
        <v>85.494307807969093</v>
      </c>
      <c r="G44" s="86">
        <v>36.067554505423701</v>
      </c>
      <c r="H44" s="86">
        <v>35.5949951670068</v>
      </c>
      <c r="I44" s="86">
        <v>38.24</v>
      </c>
      <c r="J44" s="86">
        <v>26.29</v>
      </c>
      <c r="K44" s="87">
        <v>0</v>
      </c>
      <c r="L44" s="149">
        <v>0.19999999751299999</v>
      </c>
      <c r="M44" s="86">
        <v>7.9987444727011997E-2</v>
      </c>
      <c r="N44" s="86">
        <v>93.493850099043399</v>
      </c>
      <c r="O44" s="86">
        <v>100</v>
      </c>
      <c r="P44" s="86">
        <v>0.84099999999999997</v>
      </c>
      <c r="Q44" s="88">
        <v>0.79059999999999997</v>
      </c>
      <c r="R44" s="85">
        <v>2.56476019492177E-2</v>
      </c>
      <c r="S44" s="86">
        <v>0</v>
      </c>
      <c r="T44" s="86">
        <v>2.21</v>
      </c>
      <c r="U44" s="88">
        <v>0.16512726882182399</v>
      </c>
      <c r="V44" s="89">
        <v>4.33</v>
      </c>
      <c r="W44" s="85">
        <v>61.213606522328</v>
      </c>
      <c r="X44" s="88">
        <v>44.766666666699997</v>
      </c>
      <c r="Y44" s="85">
        <v>-100</v>
      </c>
      <c r="Z44" s="88">
        <v>-100</v>
      </c>
      <c r="AA44" s="85">
        <v>0.25</v>
      </c>
      <c r="AB44" s="91">
        <v>0.23</v>
      </c>
      <c r="AC44" s="86">
        <v>0</v>
      </c>
      <c r="AD44" s="86">
        <v>0</v>
      </c>
      <c r="AE44" s="86">
        <v>0.01</v>
      </c>
      <c r="AF44" s="88">
        <v>9.7977991462399991</v>
      </c>
      <c r="AG44" s="85">
        <v>6.9654905448300001E-11</v>
      </c>
      <c r="AH44" s="86">
        <v>8.7625999999999996E-2</v>
      </c>
      <c r="AI44" s="150">
        <v>3.3649997405899999E-3</v>
      </c>
      <c r="AJ44" s="151">
        <v>1.36</v>
      </c>
      <c r="AK44" s="152">
        <v>0</v>
      </c>
    </row>
    <row r="45" spans="1:37" x14ac:dyDescent="0.2">
      <c r="A45" s="148" t="s">
        <v>411</v>
      </c>
      <c r="B45" s="66" t="s">
        <v>412</v>
      </c>
      <c r="C45" s="67">
        <v>58</v>
      </c>
      <c r="D45" s="84" t="s">
        <v>328</v>
      </c>
      <c r="E45" s="85">
        <v>97.2168127231418</v>
      </c>
      <c r="F45" s="91">
        <v>97.2168127231418</v>
      </c>
      <c r="G45" s="86">
        <v>24.616601752677699</v>
      </c>
      <c r="H45" s="86">
        <v>24.616601752677699</v>
      </c>
      <c r="I45" s="86">
        <v>4.29</v>
      </c>
      <c r="J45" s="86">
        <v>5.01</v>
      </c>
      <c r="K45" s="87">
        <v>0</v>
      </c>
      <c r="L45" s="149">
        <v>4.0000147429899997E-2</v>
      </c>
      <c r="M45" s="86">
        <v>0</v>
      </c>
      <c r="N45" s="86">
        <v>98.307724252491695</v>
      </c>
      <c r="O45" s="86">
        <v>94.481981981982003</v>
      </c>
      <c r="P45" s="86">
        <v>0.121</v>
      </c>
      <c r="Q45" s="88">
        <v>3.4035000000000002</v>
      </c>
      <c r="R45" s="85">
        <v>0</v>
      </c>
      <c r="S45" s="86">
        <v>0</v>
      </c>
      <c r="T45" s="86">
        <v>2.33</v>
      </c>
      <c r="U45" s="88">
        <v>1.2171372930866601E-2</v>
      </c>
      <c r="V45" s="89">
        <v>4.41</v>
      </c>
      <c r="W45" s="85">
        <v>75.636573052429199</v>
      </c>
      <c r="X45" s="88">
        <v>70.833333333300004</v>
      </c>
      <c r="Y45" s="85">
        <v>-100</v>
      </c>
      <c r="Z45" s="88">
        <v>37.5</v>
      </c>
      <c r="AA45" s="85">
        <v>0</v>
      </c>
      <c r="AB45" s="91">
        <v>0</v>
      </c>
      <c r="AC45" s="86">
        <v>0</v>
      </c>
      <c r="AD45" s="86">
        <v>0</v>
      </c>
      <c r="AE45" s="86">
        <v>0.06</v>
      </c>
      <c r="AF45" s="88">
        <v>7.6229476652500006E-8</v>
      </c>
      <c r="AG45" s="85">
        <v>0</v>
      </c>
      <c r="AH45" s="86">
        <v>1.2076999999999999E-2</v>
      </c>
      <c r="AI45" s="150">
        <v>6.7300050500999995E-4</v>
      </c>
      <c r="AJ45" s="151">
        <v>1.23</v>
      </c>
      <c r="AK45" s="152">
        <v>0</v>
      </c>
    </row>
    <row r="46" spans="1:37" x14ac:dyDescent="0.2">
      <c r="A46" s="148" t="s">
        <v>413</v>
      </c>
      <c r="B46" s="66" t="s">
        <v>414</v>
      </c>
      <c r="C46" s="67">
        <v>58</v>
      </c>
      <c r="D46" s="84" t="s">
        <v>328</v>
      </c>
      <c r="E46" s="85">
        <v>93.091485591718694</v>
      </c>
      <c r="F46" s="91">
        <v>93.007553856196907</v>
      </c>
      <c r="G46" s="86">
        <v>22.754826074792501</v>
      </c>
      <c r="H46" s="86">
        <v>22.702601883801201</v>
      </c>
      <c r="I46" s="86">
        <v>19.850000000000001</v>
      </c>
      <c r="J46" s="86">
        <v>8</v>
      </c>
      <c r="K46" s="87">
        <v>0</v>
      </c>
      <c r="L46" s="149">
        <v>0.239999999351</v>
      </c>
      <c r="M46" s="86">
        <v>8.1102215796261291E-3</v>
      </c>
      <c r="N46" s="86">
        <v>95.628949891408595</v>
      </c>
      <c r="O46" s="86">
        <v>100</v>
      </c>
      <c r="P46" s="86">
        <v>0.27400000000000002</v>
      </c>
      <c r="Q46" s="88">
        <v>1.8029999999999999</v>
      </c>
      <c r="R46" s="85">
        <v>4.4014084507042299E-2</v>
      </c>
      <c r="S46" s="86">
        <v>0</v>
      </c>
      <c r="T46" s="86">
        <v>3.17</v>
      </c>
      <c r="U46" s="88">
        <v>0.18464981814790599</v>
      </c>
      <c r="V46" s="89">
        <v>4.67</v>
      </c>
      <c r="W46" s="85">
        <v>72.282772173207405</v>
      </c>
      <c r="X46" s="88"/>
      <c r="Y46" s="85">
        <v>-98.9</v>
      </c>
      <c r="Z46" s="88">
        <v>-100</v>
      </c>
      <c r="AA46" s="85">
        <v>0</v>
      </c>
      <c r="AB46" s="91">
        <v>0.02</v>
      </c>
      <c r="AC46" s="86">
        <v>0</v>
      </c>
      <c r="AD46" s="86">
        <v>0</v>
      </c>
      <c r="AE46" s="86">
        <v>0.03</v>
      </c>
      <c r="AF46" s="88">
        <v>3.5501699532399997E-2</v>
      </c>
      <c r="AG46" s="85">
        <v>0</v>
      </c>
      <c r="AH46" s="86">
        <v>2.0018000000000001E-2</v>
      </c>
      <c r="AI46" s="150">
        <v>2.0190020372199999E-3</v>
      </c>
      <c r="AJ46" s="151">
        <v>1.38</v>
      </c>
      <c r="AK46" s="152">
        <v>0</v>
      </c>
    </row>
    <row r="47" spans="1:37" x14ac:dyDescent="0.2">
      <c r="A47" s="148" t="s">
        <v>415</v>
      </c>
      <c r="B47" s="66" t="s">
        <v>416</v>
      </c>
      <c r="C47" s="67">
        <v>58</v>
      </c>
      <c r="D47" s="84" t="s">
        <v>328</v>
      </c>
      <c r="E47" s="85">
        <v>65.5151754469574</v>
      </c>
      <c r="F47" s="91">
        <v>64.504840620361904</v>
      </c>
      <c r="G47" s="86">
        <v>33.783581378249202</v>
      </c>
      <c r="H47" s="86">
        <v>32.988385234405797</v>
      </c>
      <c r="I47" s="86">
        <v>48.76</v>
      </c>
      <c r="J47" s="86">
        <v>33.159999999999997</v>
      </c>
      <c r="K47" s="87">
        <v>0</v>
      </c>
      <c r="L47" s="149">
        <v>0.32000000683599999</v>
      </c>
      <c r="M47" s="86">
        <v>4.5818114027801199E-2</v>
      </c>
      <c r="N47" s="86">
        <v>87.756114009163596</v>
      </c>
      <c r="O47" s="86">
        <v>95.609556871554005</v>
      </c>
      <c r="P47" s="86">
        <v>1.544</v>
      </c>
      <c r="Q47" s="88">
        <v>1.286</v>
      </c>
      <c r="R47" s="85">
        <v>4.2426813746287699E-2</v>
      </c>
      <c r="S47" s="86">
        <v>0</v>
      </c>
      <c r="T47" s="86">
        <v>2.77</v>
      </c>
      <c r="U47" s="88">
        <v>0.34585585708255601</v>
      </c>
      <c r="V47" s="89">
        <v>4.1399999999999997</v>
      </c>
      <c r="W47" s="85">
        <v>57.422658413654901</v>
      </c>
      <c r="X47" s="88"/>
      <c r="Y47" s="85">
        <v>-90.76</v>
      </c>
      <c r="Z47" s="88">
        <v>-100</v>
      </c>
      <c r="AA47" s="85">
        <v>0</v>
      </c>
      <c r="AB47" s="91">
        <v>0.05</v>
      </c>
      <c r="AC47" s="86">
        <v>0</v>
      </c>
      <c r="AD47" s="86">
        <v>0.04</v>
      </c>
      <c r="AE47" s="86">
        <v>0.04</v>
      </c>
      <c r="AF47" s="88">
        <v>4.4213999620099997</v>
      </c>
      <c r="AG47" s="85">
        <v>0</v>
      </c>
      <c r="AH47" s="86">
        <v>8.5272000000000001E-2</v>
      </c>
      <c r="AI47" s="150">
        <v>5.3839978487399999E-3</v>
      </c>
      <c r="AJ47" s="151">
        <v>1.43</v>
      </c>
      <c r="AK47" s="152">
        <v>0</v>
      </c>
    </row>
    <row r="48" spans="1:37" x14ac:dyDescent="0.2">
      <c r="A48" s="148" t="s">
        <v>417</v>
      </c>
      <c r="B48" s="66" t="s">
        <v>418</v>
      </c>
      <c r="C48" s="67">
        <v>58</v>
      </c>
      <c r="D48" s="84" t="s">
        <v>328</v>
      </c>
      <c r="E48" s="85">
        <v>86.610975958786497</v>
      </c>
      <c r="F48" s="91">
        <v>86.582355466514002</v>
      </c>
      <c r="G48" s="86">
        <v>31.237478534630799</v>
      </c>
      <c r="H48" s="86">
        <v>31.224957069261599</v>
      </c>
      <c r="I48" s="86">
        <v>22.96</v>
      </c>
      <c r="J48" s="86">
        <v>17.73</v>
      </c>
      <c r="K48" s="87">
        <v>0</v>
      </c>
      <c r="L48" s="149">
        <v>0.67999972759799998</v>
      </c>
      <c r="M48" s="86">
        <v>0</v>
      </c>
      <c r="N48" s="86">
        <v>91.356135729779993</v>
      </c>
      <c r="O48" s="86">
        <v>60.970578655954803</v>
      </c>
      <c r="P48" s="86">
        <v>0.99199999999999999</v>
      </c>
      <c r="Q48" s="88">
        <v>1.5702</v>
      </c>
      <c r="R48" s="85">
        <v>0</v>
      </c>
      <c r="S48" s="86">
        <v>0</v>
      </c>
      <c r="T48" s="86">
        <v>3.15</v>
      </c>
      <c r="U48" s="88">
        <v>0.672581568402977</v>
      </c>
      <c r="V48" s="89">
        <v>4.17</v>
      </c>
      <c r="W48" s="85">
        <v>61.7990200864662</v>
      </c>
      <c r="X48" s="88">
        <v>52.933333333299998</v>
      </c>
      <c r="Y48" s="85">
        <v>-99.9</v>
      </c>
      <c r="Z48" s="88">
        <v>84.419999999999987</v>
      </c>
      <c r="AA48" s="85">
        <v>0</v>
      </c>
      <c r="AB48" s="91">
        <v>0</v>
      </c>
      <c r="AC48" s="86">
        <v>0</v>
      </c>
      <c r="AD48" s="86">
        <v>0</v>
      </c>
      <c r="AE48" s="86">
        <v>0</v>
      </c>
      <c r="AF48" s="88">
        <v>2.3824002712099999</v>
      </c>
      <c r="AG48" s="85">
        <v>0</v>
      </c>
      <c r="AH48" s="86">
        <v>4.6759000000000002E-2</v>
      </c>
      <c r="AI48" s="150">
        <v>6.7300219165199995E-4</v>
      </c>
      <c r="AJ48" s="151">
        <v>1.42</v>
      </c>
      <c r="AK48" s="152">
        <v>0</v>
      </c>
    </row>
    <row r="49" spans="1:37" x14ac:dyDescent="0.2">
      <c r="A49" s="148" t="s">
        <v>419</v>
      </c>
      <c r="B49" s="66" t="s">
        <v>420</v>
      </c>
      <c r="C49" s="67">
        <v>58</v>
      </c>
      <c r="D49" s="84" t="s">
        <v>328</v>
      </c>
      <c r="E49" s="85">
        <v>85.257017863652905</v>
      </c>
      <c r="F49" s="91">
        <v>84.694373556932803</v>
      </c>
      <c r="G49" s="86">
        <v>32.238425082027</v>
      </c>
      <c r="H49" s="86">
        <v>31.989306112528901</v>
      </c>
      <c r="I49" s="86">
        <v>53.06</v>
      </c>
      <c r="J49" s="86">
        <v>37.479999999999997</v>
      </c>
      <c r="K49" s="87">
        <v>1.35E-2</v>
      </c>
      <c r="L49" s="149">
        <v>0.23000002615699999</v>
      </c>
      <c r="M49" s="86">
        <v>5.8428644170133201E-2</v>
      </c>
      <c r="N49" s="86">
        <v>89.416356779281102</v>
      </c>
      <c r="O49" s="86">
        <v>82.225321555865506</v>
      </c>
      <c r="P49" s="86">
        <v>1.268</v>
      </c>
      <c r="Q49" s="88">
        <v>1.7148000000000001</v>
      </c>
      <c r="R49" s="85">
        <v>5.8422590068159697E-2</v>
      </c>
      <c r="S49" s="86">
        <v>0</v>
      </c>
      <c r="T49" s="86">
        <v>2.34</v>
      </c>
      <c r="U49" s="88">
        <v>0.40102078016769999</v>
      </c>
      <c r="V49" s="89">
        <v>4.1900000000000004</v>
      </c>
      <c r="W49" s="85">
        <v>57.929994900631797</v>
      </c>
      <c r="X49" s="88">
        <v>57.5</v>
      </c>
      <c r="Y49" s="85">
        <v>-100</v>
      </c>
      <c r="Z49" s="88">
        <v>50.47999999999999</v>
      </c>
      <c r="AA49" s="85">
        <v>0</v>
      </c>
      <c r="AB49" s="91">
        <v>0.01</v>
      </c>
      <c r="AC49" s="86">
        <v>0</v>
      </c>
      <c r="AD49" s="86">
        <v>0</v>
      </c>
      <c r="AE49" s="86">
        <v>0.04</v>
      </c>
      <c r="AF49" s="88">
        <v>0.21260032631199999</v>
      </c>
      <c r="AG49" s="85">
        <v>0</v>
      </c>
      <c r="AH49" s="86">
        <v>0.143843</v>
      </c>
      <c r="AI49" s="150">
        <v>2.6920019922E-3</v>
      </c>
      <c r="AJ49" s="151">
        <v>1.41</v>
      </c>
      <c r="AK49" s="152">
        <v>0</v>
      </c>
    </row>
    <row r="50" spans="1:37" x14ac:dyDescent="0.2">
      <c r="A50" s="148" t="s">
        <v>421</v>
      </c>
      <c r="B50" s="66" t="s">
        <v>422</v>
      </c>
      <c r="C50" s="67">
        <v>58</v>
      </c>
      <c r="D50" s="84" t="s">
        <v>328</v>
      </c>
      <c r="E50" s="85">
        <v>88.896766515585</v>
      </c>
      <c r="F50" s="91">
        <v>88.605575671637993</v>
      </c>
      <c r="G50" s="86">
        <v>38.192844301521802</v>
      </c>
      <c r="H50" s="86">
        <v>38.001671182234801</v>
      </c>
      <c r="I50" s="86">
        <v>29.28</v>
      </c>
      <c r="J50" s="86">
        <v>27.83</v>
      </c>
      <c r="K50" s="87">
        <v>0</v>
      </c>
      <c r="L50" s="149">
        <v>0.35000000796000003</v>
      </c>
      <c r="M50" s="86">
        <v>1.0697755921637599E-2</v>
      </c>
      <c r="N50" s="86">
        <v>88.725815440961796</v>
      </c>
      <c r="O50" s="86">
        <v>91.962734880783202</v>
      </c>
      <c r="P50" s="86">
        <v>1.4670000000000001</v>
      </c>
      <c r="Q50" s="88">
        <v>1.0831999999999999</v>
      </c>
      <c r="R50" s="85">
        <v>5.7859209257473503E-2</v>
      </c>
      <c r="S50" s="86">
        <v>0</v>
      </c>
      <c r="T50" s="86">
        <v>1.61</v>
      </c>
      <c r="U50" s="88">
        <v>0.572253310713291</v>
      </c>
      <c r="V50" s="89">
        <v>4.34</v>
      </c>
      <c r="W50" s="85">
        <v>58.702927277120899</v>
      </c>
      <c r="X50" s="88"/>
      <c r="Y50" s="85">
        <v>-100</v>
      </c>
      <c r="Z50" s="88">
        <v>100</v>
      </c>
      <c r="AA50" s="85">
        <v>0.04</v>
      </c>
      <c r="AB50" s="91">
        <v>0</v>
      </c>
      <c r="AC50" s="86">
        <v>0</v>
      </c>
      <c r="AD50" s="86">
        <v>0</v>
      </c>
      <c r="AE50" s="86">
        <v>0.5</v>
      </c>
      <c r="AF50" s="88">
        <v>7.7365988332700004</v>
      </c>
      <c r="AG50" s="85">
        <v>0</v>
      </c>
      <c r="AH50" s="86">
        <v>0.124612</v>
      </c>
      <c r="AI50" s="150">
        <v>1.04240004844E-2</v>
      </c>
      <c r="AJ50" s="151">
        <v>1.47</v>
      </c>
      <c r="AK50" s="152">
        <v>0</v>
      </c>
    </row>
    <row r="51" spans="1:37" x14ac:dyDescent="0.2">
      <c r="A51" s="148" t="s">
        <v>423</v>
      </c>
      <c r="B51" s="66" t="s">
        <v>424</v>
      </c>
      <c r="C51" s="67">
        <v>58</v>
      </c>
      <c r="D51" s="84" t="s">
        <v>328</v>
      </c>
      <c r="E51" s="85">
        <v>77.474964504253194</v>
      </c>
      <c r="F51" s="91">
        <v>77.285235025820796</v>
      </c>
      <c r="G51" s="86">
        <v>31.956224006433199</v>
      </c>
      <c r="H51" s="86">
        <v>31.9298377875784</v>
      </c>
      <c r="I51" s="86">
        <v>41.01</v>
      </c>
      <c r="J51" s="86">
        <v>29.66</v>
      </c>
      <c r="K51" s="87">
        <v>0</v>
      </c>
      <c r="L51" s="149">
        <v>0.14000000965699999</v>
      </c>
      <c r="M51" s="86">
        <v>0.57643884218792696</v>
      </c>
      <c r="N51" s="86">
        <v>89.1026505446427</v>
      </c>
      <c r="O51" s="86">
        <v>74.288531980839707</v>
      </c>
      <c r="P51" s="86">
        <v>0.748</v>
      </c>
      <c r="Q51" s="88">
        <v>0.78180000000000005</v>
      </c>
      <c r="R51" s="85">
        <v>7.1149057274991101E-2</v>
      </c>
      <c r="S51" s="86">
        <v>0</v>
      </c>
      <c r="T51" s="86">
        <v>2.91</v>
      </c>
      <c r="U51" s="88">
        <v>0.16083028635329899</v>
      </c>
      <c r="V51" s="89">
        <v>4.1100000000000003</v>
      </c>
      <c r="W51" s="85">
        <v>50.889031002892899</v>
      </c>
      <c r="X51" s="88"/>
      <c r="Y51" s="85">
        <v>-100</v>
      </c>
      <c r="Z51" s="88">
        <v>63.22</v>
      </c>
      <c r="AA51" s="85">
        <v>0</v>
      </c>
      <c r="AB51" s="91">
        <v>0.16</v>
      </c>
      <c r="AC51" s="86">
        <v>0</v>
      </c>
      <c r="AD51" s="86">
        <v>0</v>
      </c>
      <c r="AE51" s="86">
        <v>0.38</v>
      </c>
      <c r="AF51" s="88">
        <v>2.9419452300899999E-8</v>
      </c>
      <c r="AG51" s="85">
        <v>0</v>
      </c>
      <c r="AH51" s="86">
        <v>9.887E-2</v>
      </c>
      <c r="AI51" s="150">
        <v>1.7690013089000001E-3</v>
      </c>
      <c r="AJ51" s="151">
        <v>1.49</v>
      </c>
      <c r="AK51" s="152">
        <v>0</v>
      </c>
    </row>
    <row r="52" spans="1:37" x14ac:dyDescent="0.2">
      <c r="A52" s="148" t="s">
        <v>425</v>
      </c>
      <c r="B52" s="66" t="s">
        <v>426</v>
      </c>
      <c r="C52" s="67">
        <v>58</v>
      </c>
      <c r="D52" s="84" t="s">
        <v>328</v>
      </c>
      <c r="E52" s="85">
        <v>85.127927023723799</v>
      </c>
      <c r="F52" s="91">
        <v>84.929621925259198</v>
      </c>
      <c r="G52" s="86">
        <v>37.439193181542201</v>
      </c>
      <c r="H52" s="86">
        <v>37.359061733591297</v>
      </c>
      <c r="I52" s="86">
        <v>101.26</v>
      </c>
      <c r="J52" s="86">
        <v>74.7</v>
      </c>
      <c r="K52" s="87">
        <v>0</v>
      </c>
      <c r="L52" s="149">
        <v>0.41000002119000001</v>
      </c>
      <c r="M52" s="86">
        <v>4.1646228001856099E-2</v>
      </c>
      <c r="N52" s="86">
        <v>86.808964419919405</v>
      </c>
      <c r="O52" s="86">
        <v>84.599409771559706</v>
      </c>
      <c r="P52" s="86">
        <v>1.673</v>
      </c>
      <c r="Q52" s="88">
        <v>2.0505</v>
      </c>
      <c r="R52" s="85">
        <v>5.4171180931744299E-2</v>
      </c>
      <c r="S52" s="86">
        <v>0.1</v>
      </c>
      <c r="T52" s="86">
        <v>2.7</v>
      </c>
      <c r="U52" s="88">
        <v>0.54877900717945405</v>
      </c>
      <c r="V52" s="89">
        <v>4.18</v>
      </c>
      <c r="W52" s="85">
        <v>57.281181188823197</v>
      </c>
      <c r="X52" s="88">
        <v>38.633333333300001</v>
      </c>
      <c r="Y52" s="85">
        <v>-100</v>
      </c>
      <c r="Z52" s="88">
        <v>9.5799999999999983</v>
      </c>
      <c r="AA52" s="85">
        <v>0.06</v>
      </c>
      <c r="AB52" s="91">
        <v>0.14000000000000001</v>
      </c>
      <c r="AC52" s="86">
        <v>0.06</v>
      </c>
      <c r="AD52" s="86">
        <v>0.06</v>
      </c>
      <c r="AE52" s="86">
        <v>0.6</v>
      </c>
      <c r="AF52" s="88">
        <v>0.48559995059599997</v>
      </c>
      <c r="AG52" s="85">
        <v>5.8449183047499998E-12</v>
      </c>
      <c r="AH52" s="86">
        <v>0.555423</v>
      </c>
      <c r="AI52" s="150">
        <v>3.1271997333399998E-2</v>
      </c>
      <c r="AJ52" s="151">
        <v>1.34</v>
      </c>
      <c r="AK52" s="152">
        <v>0</v>
      </c>
    </row>
    <row r="53" spans="1:37" x14ac:dyDescent="0.2">
      <c r="A53" s="148" t="s">
        <v>427</v>
      </c>
      <c r="B53" s="66" t="s">
        <v>428</v>
      </c>
      <c r="C53" s="67">
        <v>59</v>
      </c>
      <c r="D53" s="84" t="s">
        <v>328</v>
      </c>
      <c r="E53" s="85">
        <v>73.234933819355206</v>
      </c>
      <c r="F53" s="91">
        <v>73.169201350503499</v>
      </c>
      <c r="G53" s="86">
        <v>35.262481699483097</v>
      </c>
      <c r="H53" s="86">
        <v>35.241566823030297</v>
      </c>
      <c r="I53" s="86">
        <v>66.650000000000006</v>
      </c>
      <c r="J53" s="86">
        <v>62.55</v>
      </c>
      <c r="K53" s="87">
        <v>0</v>
      </c>
      <c r="L53" s="149">
        <v>1.81999995364</v>
      </c>
      <c r="M53" s="86">
        <v>0.166187194879728</v>
      </c>
      <c r="N53" s="86">
        <v>75.848177755397501</v>
      </c>
      <c r="O53" s="86">
        <v>100</v>
      </c>
      <c r="P53" s="86">
        <v>1.698</v>
      </c>
      <c r="Q53" s="88">
        <v>0.83</v>
      </c>
      <c r="R53" s="85">
        <v>0.20909566126502899</v>
      </c>
      <c r="S53" s="86">
        <v>0</v>
      </c>
      <c r="T53" s="86">
        <v>1.85</v>
      </c>
      <c r="U53" s="88">
        <v>0.28384475185993002</v>
      </c>
      <c r="V53" s="89">
        <v>4.09</v>
      </c>
      <c r="W53" s="85">
        <v>51.379930514206102</v>
      </c>
      <c r="X53" s="88">
        <v>37.166666666700003</v>
      </c>
      <c r="Y53" s="85">
        <v>-99.78</v>
      </c>
      <c r="Z53" s="88">
        <v>-100</v>
      </c>
      <c r="AA53" s="85">
        <v>0.79</v>
      </c>
      <c r="AB53" s="91">
        <v>0.79</v>
      </c>
      <c r="AC53" s="86">
        <v>0.03</v>
      </c>
      <c r="AD53" s="86">
        <v>0.03</v>
      </c>
      <c r="AE53" s="86">
        <v>0.82</v>
      </c>
      <c r="AF53" s="88">
        <v>3.3599993151999998E-2</v>
      </c>
      <c r="AG53" s="85">
        <v>1.7301851434500001E-11</v>
      </c>
      <c r="AH53" s="86">
        <v>0.12778800000000001</v>
      </c>
      <c r="AI53" s="150">
        <v>1.3030005960899999E-2</v>
      </c>
      <c r="AJ53" s="151">
        <v>1.5</v>
      </c>
      <c r="AK53" s="152">
        <v>0</v>
      </c>
    </row>
    <row r="54" spans="1:37" x14ac:dyDescent="0.2">
      <c r="A54" s="148" t="s">
        <v>429</v>
      </c>
      <c r="B54" s="66" t="s">
        <v>430</v>
      </c>
      <c r="C54" s="67">
        <v>59</v>
      </c>
      <c r="D54" s="84" t="s">
        <v>328</v>
      </c>
      <c r="E54" s="85">
        <v>62.685161869519</v>
      </c>
      <c r="F54" s="91">
        <v>59.881321231894397</v>
      </c>
      <c r="G54" s="86">
        <v>32.412222599327798</v>
      </c>
      <c r="H54" s="86">
        <v>30.888229562399399</v>
      </c>
      <c r="I54" s="86">
        <v>256.69</v>
      </c>
      <c r="J54" s="86">
        <v>275.38</v>
      </c>
      <c r="K54" s="87">
        <v>0</v>
      </c>
      <c r="L54" s="149">
        <v>1.5499998994599999</v>
      </c>
      <c r="M54" s="86">
        <v>2.79825374703277E-3</v>
      </c>
      <c r="N54" s="86">
        <v>59.857666693320802</v>
      </c>
      <c r="O54" s="86">
        <v>56.876248192273302</v>
      </c>
      <c r="P54" s="86">
        <v>9.6110000000000007</v>
      </c>
      <c r="Q54" s="88">
        <v>1.6909000000000001</v>
      </c>
      <c r="R54" s="85">
        <v>4.9325879644853701E-2</v>
      </c>
      <c r="S54" s="86">
        <v>0</v>
      </c>
      <c r="T54" s="86">
        <v>2.83</v>
      </c>
      <c r="U54" s="88">
        <v>2.7458150406726598</v>
      </c>
      <c r="V54" s="89">
        <v>3.99</v>
      </c>
      <c r="W54" s="85">
        <v>42.9325300349253</v>
      </c>
      <c r="X54" s="88">
        <v>40.333333333299997</v>
      </c>
      <c r="Y54" s="85">
        <v>-99.88</v>
      </c>
      <c r="Z54" s="88"/>
      <c r="AA54" s="85">
        <v>1.92</v>
      </c>
      <c r="AB54" s="91">
        <v>1.59</v>
      </c>
      <c r="AC54" s="86">
        <v>0.71</v>
      </c>
      <c r="AD54" s="86">
        <v>0.65</v>
      </c>
      <c r="AE54" s="86">
        <v>0.86</v>
      </c>
      <c r="AF54" s="88">
        <v>7.8001848000299999E-8</v>
      </c>
      <c r="AG54" s="85">
        <v>2.8199996781800001E-4</v>
      </c>
      <c r="AH54" s="86">
        <v>1.503979</v>
      </c>
      <c r="AI54" s="150">
        <v>0.17460198689699999</v>
      </c>
      <c r="AJ54" s="151">
        <v>1.45</v>
      </c>
      <c r="AK54" s="152">
        <v>0</v>
      </c>
    </row>
    <row r="55" spans="1:37" x14ac:dyDescent="0.2">
      <c r="A55" s="148" t="s">
        <v>431</v>
      </c>
      <c r="B55" s="66" t="s">
        <v>432</v>
      </c>
      <c r="C55" s="67">
        <v>58</v>
      </c>
      <c r="D55" s="84" t="s">
        <v>328</v>
      </c>
      <c r="E55" s="85">
        <v>78.398579146007506</v>
      </c>
      <c r="F55" s="91">
        <v>78.383778583586206</v>
      </c>
      <c r="G55" s="86">
        <v>38.195318088754</v>
      </c>
      <c r="H55" s="86">
        <v>38.1805175263327</v>
      </c>
      <c r="I55" s="86">
        <v>73.59</v>
      </c>
      <c r="J55" s="86">
        <v>55.06</v>
      </c>
      <c r="K55" s="87">
        <v>0</v>
      </c>
      <c r="L55" s="149">
        <v>0.520000132399</v>
      </c>
      <c r="M55" s="86">
        <v>1.5918419229882299</v>
      </c>
      <c r="N55" s="86">
        <v>89.5723390143323</v>
      </c>
      <c r="O55" s="86">
        <v>78.166504697116906</v>
      </c>
      <c r="P55" s="86">
        <v>0.56899999999999995</v>
      </c>
      <c r="Q55" s="88">
        <v>1.2607999999999999</v>
      </c>
      <c r="R55" s="85">
        <v>0.108932461873638</v>
      </c>
      <c r="S55" s="86">
        <v>0</v>
      </c>
      <c r="T55" s="86">
        <v>1.93</v>
      </c>
      <c r="U55" s="88">
        <v>0.11347097856385201</v>
      </c>
      <c r="V55" s="89">
        <v>4.04</v>
      </c>
      <c r="W55" s="85">
        <v>52.442468717731998</v>
      </c>
      <c r="X55" s="88"/>
      <c r="Y55" s="85">
        <v>-100</v>
      </c>
      <c r="Z55" s="88">
        <v>-100</v>
      </c>
      <c r="AA55" s="85">
        <v>0</v>
      </c>
      <c r="AB55" s="91">
        <v>0</v>
      </c>
      <c r="AC55" s="86">
        <v>0</v>
      </c>
      <c r="AD55" s="86">
        <v>0</v>
      </c>
      <c r="AE55" s="86">
        <v>0.78</v>
      </c>
      <c r="AF55" s="88">
        <v>8.5903809301299994E-9</v>
      </c>
      <c r="AG55" s="85">
        <v>0</v>
      </c>
      <c r="AH55" s="86">
        <v>0.10492</v>
      </c>
      <c r="AI55" s="150">
        <v>1.1163996701599999E-2</v>
      </c>
      <c r="AJ55" s="151">
        <v>1.24</v>
      </c>
      <c r="AK55" s="152">
        <v>0</v>
      </c>
    </row>
    <row r="56" spans="1:37" x14ac:dyDescent="0.2">
      <c r="A56" s="148" t="s">
        <v>433</v>
      </c>
      <c r="B56" s="66" t="s">
        <v>434</v>
      </c>
      <c r="C56" s="67">
        <v>59</v>
      </c>
      <c r="D56" s="84" t="s">
        <v>328</v>
      </c>
      <c r="E56" s="85">
        <v>86.666242686339402</v>
      </c>
      <c r="F56" s="91">
        <v>86.6636988043755</v>
      </c>
      <c r="G56" s="86">
        <v>45.819129992368403</v>
      </c>
      <c r="H56" s="86">
        <v>45.819129992368403</v>
      </c>
      <c r="I56" s="86">
        <v>48.92</v>
      </c>
      <c r="J56" s="86">
        <v>45.84</v>
      </c>
      <c r="K56" s="87">
        <v>0</v>
      </c>
      <c r="L56" s="149">
        <v>0.549999997001</v>
      </c>
      <c r="M56" s="86">
        <v>4.4280064645959996E-3</v>
      </c>
      <c r="N56" s="86">
        <v>85.629013880256906</v>
      </c>
      <c r="O56" s="86">
        <v>100</v>
      </c>
      <c r="P56" s="86">
        <v>0.76400000000000001</v>
      </c>
      <c r="Q56" s="88">
        <v>1.3143</v>
      </c>
      <c r="R56" s="85">
        <v>3.0362835888872002E-2</v>
      </c>
      <c r="S56" s="86">
        <v>0</v>
      </c>
      <c r="T56" s="86">
        <v>1.75</v>
      </c>
      <c r="U56" s="88">
        <v>0.114474688374459</v>
      </c>
      <c r="V56" s="89">
        <v>4.2300000000000004</v>
      </c>
      <c r="W56" s="85">
        <v>52.225894158848497</v>
      </c>
      <c r="X56" s="88">
        <v>46.5333333333</v>
      </c>
      <c r="Y56" s="85">
        <v>-99.96</v>
      </c>
      <c r="Z56" s="88">
        <v>-100</v>
      </c>
      <c r="AA56" s="85">
        <v>0</v>
      </c>
      <c r="AB56" s="91">
        <v>0.03</v>
      </c>
      <c r="AC56" s="86">
        <v>0.02</v>
      </c>
      <c r="AD56" s="86">
        <v>0.02</v>
      </c>
      <c r="AE56" s="86">
        <v>0.57999999999999996</v>
      </c>
      <c r="AF56" s="88">
        <v>0.59879998128900003</v>
      </c>
      <c r="AG56" s="85">
        <v>0</v>
      </c>
      <c r="AH56" s="86">
        <v>0.207289</v>
      </c>
      <c r="AI56" s="150">
        <v>1.8241995891599999E-2</v>
      </c>
      <c r="AJ56" s="151">
        <v>1.25</v>
      </c>
      <c r="AK56" s="152">
        <v>0</v>
      </c>
    </row>
    <row r="57" spans="1:37" x14ac:dyDescent="0.2">
      <c r="A57" s="148" t="s">
        <v>435</v>
      </c>
      <c r="B57" s="66" t="s">
        <v>436</v>
      </c>
      <c r="C57" s="67">
        <v>59</v>
      </c>
      <c r="D57" s="84" t="s">
        <v>328</v>
      </c>
      <c r="E57" s="85">
        <v>84.808806231829394</v>
      </c>
      <c r="F57" s="91">
        <v>84.808806231829394</v>
      </c>
      <c r="G57" s="86">
        <v>44.381810515102401</v>
      </c>
      <c r="H57" s="86">
        <v>44.381810515102401</v>
      </c>
      <c r="I57" s="86">
        <v>44.89</v>
      </c>
      <c r="J57" s="86">
        <v>37.520000000000003</v>
      </c>
      <c r="K57" s="87">
        <v>0</v>
      </c>
      <c r="L57" s="149">
        <v>0.86000020107599995</v>
      </c>
      <c r="M57" s="86">
        <v>9.0424366274268492E-3</v>
      </c>
      <c r="N57" s="86">
        <v>84.295394510164201</v>
      </c>
      <c r="O57" s="86">
        <v>100</v>
      </c>
      <c r="P57" s="86">
        <v>0.56399999999999995</v>
      </c>
      <c r="Q57" s="88">
        <v>2.0219999999999998</v>
      </c>
      <c r="R57" s="85">
        <v>8.3963056255247706E-2</v>
      </c>
      <c r="S57" s="86">
        <v>0</v>
      </c>
      <c r="T57" s="86">
        <v>1.91</v>
      </c>
      <c r="U57" s="88">
        <v>0.10652699793603899</v>
      </c>
      <c r="V57" s="89">
        <v>4.21</v>
      </c>
      <c r="W57" s="85">
        <v>56.904842847707002</v>
      </c>
      <c r="X57" s="88">
        <v>57.166666666700003</v>
      </c>
      <c r="Y57" s="85">
        <v>-99.82</v>
      </c>
      <c r="Z57" s="88">
        <v>-100</v>
      </c>
      <c r="AA57" s="85">
        <v>0</v>
      </c>
      <c r="AB57" s="91">
        <v>0</v>
      </c>
      <c r="AC57" s="86">
        <v>0</v>
      </c>
      <c r="AD57" s="86">
        <v>0</v>
      </c>
      <c r="AE57" s="86">
        <v>0.37</v>
      </c>
      <c r="AF57" s="88">
        <v>1.9451148902099999E-8</v>
      </c>
      <c r="AG57" s="85">
        <v>0</v>
      </c>
      <c r="AH57" s="86">
        <v>9.9381999999999998E-2</v>
      </c>
      <c r="AI57" s="150">
        <v>7.8180030563900008E-3</v>
      </c>
      <c r="AJ57" s="151">
        <v>1.42</v>
      </c>
      <c r="AK57" s="152">
        <v>0</v>
      </c>
    </row>
    <row r="58" spans="1:37" x14ac:dyDescent="0.2">
      <c r="A58" s="148" t="s">
        <v>437</v>
      </c>
      <c r="B58" s="66" t="s">
        <v>438</v>
      </c>
      <c r="C58" s="67">
        <v>59</v>
      </c>
      <c r="D58" s="84" t="s">
        <v>328</v>
      </c>
      <c r="E58" s="85">
        <v>78.153143718845598</v>
      </c>
      <c r="F58" s="91">
        <v>76.8378502911239</v>
      </c>
      <c r="G58" s="86">
        <v>43.486365349977</v>
      </c>
      <c r="H58" s="86">
        <v>43.038160264734202</v>
      </c>
      <c r="I58" s="86">
        <v>95.05</v>
      </c>
      <c r="J58" s="86">
        <v>93.97</v>
      </c>
      <c r="K58" s="87">
        <v>2.3300000000000001E-2</v>
      </c>
      <c r="L58" s="149">
        <v>0.97000027341399997</v>
      </c>
      <c r="M58" s="86">
        <v>1.0512043198942399E-2</v>
      </c>
      <c r="N58" s="86">
        <v>76.420813887556207</v>
      </c>
      <c r="O58" s="86">
        <v>78.663277511961695</v>
      </c>
      <c r="P58" s="86">
        <v>2.5529999999999999</v>
      </c>
      <c r="Q58" s="88">
        <v>1.6056999999999999</v>
      </c>
      <c r="R58" s="85">
        <v>5.51267916207277E-2</v>
      </c>
      <c r="S58" s="86">
        <v>0</v>
      </c>
      <c r="T58" s="86">
        <v>2.75</v>
      </c>
      <c r="U58" s="88">
        <v>0.73932894902190804</v>
      </c>
      <c r="V58" s="89">
        <v>4.1500000000000004</v>
      </c>
      <c r="W58" s="85">
        <v>44.213060401216303</v>
      </c>
      <c r="X58" s="88">
        <v>41.266666666699997</v>
      </c>
      <c r="Y58" s="85">
        <v>-100</v>
      </c>
      <c r="Z58" s="88">
        <v>-94.6</v>
      </c>
      <c r="AA58" s="85">
        <v>0</v>
      </c>
      <c r="AB58" s="91">
        <v>0</v>
      </c>
      <c r="AC58" s="86">
        <v>0</v>
      </c>
      <c r="AD58" s="86">
        <v>0</v>
      </c>
      <c r="AE58" s="86">
        <v>0.54</v>
      </c>
      <c r="AF58" s="88">
        <v>4.20038366908E-3</v>
      </c>
      <c r="AG58" s="85">
        <v>0</v>
      </c>
      <c r="AH58" s="86">
        <v>0.25752900000000001</v>
      </c>
      <c r="AI58" s="150">
        <v>1.8242008980800001E-2</v>
      </c>
      <c r="AJ58" s="151">
        <v>1.46</v>
      </c>
      <c r="AK58" s="152">
        <v>0</v>
      </c>
    </row>
    <row r="59" spans="1:37" x14ac:dyDescent="0.2">
      <c r="A59" s="148" t="s">
        <v>439</v>
      </c>
      <c r="B59" s="66" t="s">
        <v>440</v>
      </c>
      <c r="C59" s="67">
        <v>59</v>
      </c>
      <c r="D59" s="84" t="s">
        <v>328</v>
      </c>
      <c r="E59" s="85">
        <v>47.813066652013802</v>
      </c>
      <c r="F59" s="91">
        <v>46.856970163195797</v>
      </c>
      <c r="G59" s="86">
        <v>32.635034892027001</v>
      </c>
      <c r="H59" s="86">
        <v>32.3781526457498</v>
      </c>
      <c r="I59" s="86">
        <v>170.22</v>
      </c>
      <c r="J59" s="86">
        <v>415.24</v>
      </c>
      <c r="K59" s="87">
        <v>0</v>
      </c>
      <c r="L59" s="149">
        <v>3.3599996669499999</v>
      </c>
      <c r="M59" s="86">
        <v>1.3995638856157499E-3</v>
      </c>
      <c r="N59" s="86">
        <v>43.964539007092199</v>
      </c>
      <c r="O59" s="86">
        <v>60.4903251950157</v>
      </c>
      <c r="P59" s="86">
        <v>11.494999999999999</v>
      </c>
      <c r="Q59" s="88">
        <v>1.3126</v>
      </c>
      <c r="R59" s="85">
        <v>3.7764350453172203E-2</v>
      </c>
      <c r="S59" s="86">
        <v>0</v>
      </c>
      <c r="T59" s="86">
        <v>2.38</v>
      </c>
      <c r="U59" s="88">
        <v>2.1237430628056502</v>
      </c>
      <c r="V59" s="89">
        <v>3.54</v>
      </c>
      <c r="W59" s="85">
        <v>24.6773885356384</v>
      </c>
      <c r="X59" s="88">
        <v>26.433333333299998</v>
      </c>
      <c r="Y59" s="85">
        <v>-95</v>
      </c>
      <c r="Z59" s="88">
        <v>-100</v>
      </c>
      <c r="AA59" s="85">
        <v>2.0699999999999998</v>
      </c>
      <c r="AB59" s="91">
        <v>2.11</v>
      </c>
      <c r="AC59" s="86">
        <v>0.79</v>
      </c>
      <c r="AD59" s="86">
        <v>0.79</v>
      </c>
      <c r="AE59" s="86">
        <v>0.52</v>
      </c>
      <c r="AF59" s="88">
        <v>4.3910996087400003</v>
      </c>
      <c r="AG59" s="85">
        <v>9.3521416339699998E-12</v>
      </c>
      <c r="AH59" s="86">
        <v>1.7488729999999999</v>
      </c>
      <c r="AI59" s="150">
        <v>0.16157199732700001</v>
      </c>
      <c r="AJ59" s="151">
        <v>1.43</v>
      </c>
      <c r="AK59" s="152">
        <v>0</v>
      </c>
    </row>
    <row r="60" spans="1:37" x14ac:dyDescent="0.2">
      <c r="A60" s="148" t="s">
        <v>441</v>
      </c>
      <c r="B60" s="66" t="s">
        <v>442</v>
      </c>
      <c r="C60" s="67">
        <v>58</v>
      </c>
      <c r="D60" s="84" t="s">
        <v>328</v>
      </c>
      <c r="E60" s="85">
        <v>88.189510333798907</v>
      </c>
      <c r="F60" s="91">
        <v>86.801886601485805</v>
      </c>
      <c r="G60" s="86">
        <v>41.093297706524197</v>
      </c>
      <c r="H60" s="86">
        <v>40.3645675188761</v>
      </c>
      <c r="I60" s="86">
        <v>43.4</v>
      </c>
      <c r="J60" s="86">
        <v>38.47</v>
      </c>
      <c r="K60" s="87">
        <v>0</v>
      </c>
      <c r="L60" s="149">
        <v>0.340000210335</v>
      </c>
      <c r="M60" s="86">
        <v>6.5852052628316898E-3</v>
      </c>
      <c r="N60" s="86">
        <v>86.378596123298607</v>
      </c>
      <c r="O60" s="86">
        <v>77.084425799685405</v>
      </c>
      <c r="P60" s="86">
        <v>0.90500000000000003</v>
      </c>
      <c r="Q60" s="88">
        <v>1.3832</v>
      </c>
      <c r="R60" s="85">
        <v>2.5040691123074998E-2</v>
      </c>
      <c r="S60" s="86">
        <v>0</v>
      </c>
      <c r="T60" s="86">
        <v>1.56</v>
      </c>
      <c r="U60" s="88">
        <v>0.15283091435396001</v>
      </c>
      <c r="V60" s="89">
        <v>4.1399999999999997</v>
      </c>
      <c r="W60" s="85">
        <v>55.387163914392197</v>
      </c>
      <c r="X60" s="88">
        <v>51.633333333300001</v>
      </c>
      <c r="Y60" s="85">
        <v>-99.8</v>
      </c>
      <c r="Z60" s="88">
        <v>-70.58</v>
      </c>
      <c r="AA60" s="85">
        <v>0.04</v>
      </c>
      <c r="AB60" s="91">
        <v>0.08</v>
      </c>
      <c r="AC60" s="86">
        <v>0.03</v>
      </c>
      <c r="AD60" s="86">
        <v>0.04</v>
      </c>
      <c r="AE60" s="86">
        <v>0.53</v>
      </c>
      <c r="AF60" s="88">
        <v>0.83939942003000001</v>
      </c>
      <c r="AG60" s="85">
        <v>7.7202506563299997E-10</v>
      </c>
      <c r="AH60" s="86">
        <v>0.166687</v>
      </c>
      <c r="AI60" s="150">
        <v>1.8403011913900001E-2</v>
      </c>
      <c r="AJ60" s="151">
        <v>1.31</v>
      </c>
      <c r="AK60" s="152">
        <v>0</v>
      </c>
    </row>
    <row r="61" spans="1:37" x14ac:dyDescent="0.2">
      <c r="A61" s="148" t="s">
        <v>443</v>
      </c>
      <c r="B61" s="66" t="s">
        <v>444</v>
      </c>
      <c r="C61" s="67">
        <v>59</v>
      </c>
      <c r="D61" s="84" t="s">
        <v>328</v>
      </c>
      <c r="E61" s="85">
        <v>86.3813699070909</v>
      </c>
      <c r="F61" s="91">
        <v>85.713711137030899</v>
      </c>
      <c r="G61" s="86">
        <v>40.387322527450401</v>
      </c>
      <c r="H61" s="86">
        <v>39.850380082854002</v>
      </c>
      <c r="I61" s="86">
        <v>62.47</v>
      </c>
      <c r="J61" s="86">
        <v>59.32</v>
      </c>
      <c r="K61" s="87">
        <v>0</v>
      </c>
      <c r="L61" s="149">
        <v>0.72999999811600003</v>
      </c>
      <c r="M61" s="86">
        <v>0</v>
      </c>
      <c r="N61" s="86">
        <v>86.615423176539394</v>
      </c>
      <c r="O61" s="86">
        <v>47.714808043875699</v>
      </c>
      <c r="P61" s="86">
        <v>1.397</v>
      </c>
      <c r="Q61" s="88">
        <v>1.296</v>
      </c>
      <c r="R61" s="85">
        <v>0</v>
      </c>
      <c r="S61" s="86">
        <v>0</v>
      </c>
      <c r="T61" s="86">
        <v>1.3</v>
      </c>
      <c r="U61" s="88">
        <v>0.33382938502996401</v>
      </c>
      <c r="V61" s="89">
        <v>4.05</v>
      </c>
      <c r="W61" s="85">
        <v>52.397157324039</v>
      </c>
      <c r="X61" s="88">
        <v>52.1</v>
      </c>
      <c r="Y61" s="85">
        <v>-99.16</v>
      </c>
      <c r="Z61" s="88">
        <v>-100</v>
      </c>
      <c r="AA61" s="85">
        <v>1.51</v>
      </c>
      <c r="AB61" s="91">
        <v>1.58</v>
      </c>
      <c r="AC61" s="86">
        <v>0.52</v>
      </c>
      <c r="AD61" s="86">
        <v>0.53</v>
      </c>
      <c r="AE61" s="86">
        <v>0.44</v>
      </c>
      <c r="AF61" s="88">
        <v>2.9139505333400002E-9</v>
      </c>
      <c r="AG61" s="85">
        <v>2.18182027145E-11</v>
      </c>
      <c r="AH61" s="86">
        <v>0.12704499999999999</v>
      </c>
      <c r="AI61" s="150">
        <v>1.3383996955500001E-2</v>
      </c>
      <c r="AJ61" s="151">
        <v>1.38</v>
      </c>
      <c r="AK61" s="152">
        <v>0</v>
      </c>
    </row>
    <row r="62" spans="1:37" x14ac:dyDescent="0.2">
      <c r="A62" s="148" t="s">
        <v>445</v>
      </c>
      <c r="B62" s="66" t="s">
        <v>446</v>
      </c>
      <c r="C62" s="67">
        <v>58</v>
      </c>
      <c r="D62" s="84" t="s">
        <v>328</v>
      </c>
      <c r="E62" s="85">
        <v>86.499855020552999</v>
      </c>
      <c r="F62" s="91">
        <v>86.377048900714698</v>
      </c>
      <c r="G62" s="86">
        <v>48.7898480274267</v>
      </c>
      <c r="H62" s="86">
        <v>48.740384451380699</v>
      </c>
      <c r="I62" s="86">
        <v>23</v>
      </c>
      <c r="J62" s="86">
        <v>22.65</v>
      </c>
      <c r="K62" s="87">
        <v>0</v>
      </c>
      <c r="L62" s="149">
        <v>0.34000016519499998</v>
      </c>
      <c r="M62" s="86">
        <v>0.61246923427646704</v>
      </c>
      <c r="N62" s="86">
        <v>90.216653519473098</v>
      </c>
      <c r="O62" s="86">
        <v>100</v>
      </c>
      <c r="P62" s="86">
        <v>0.29799999999999999</v>
      </c>
      <c r="Q62" s="88">
        <v>1.1559999999999999</v>
      </c>
      <c r="R62" s="85">
        <v>6.2695924764890304E-2</v>
      </c>
      <c r="S62" s="86">
        <v>0</v>
      </c>
      <c r="T62" s="86">
        <v>1.55</v>
      </c>
      <c r="U62" s="88">
        <v>9.7221511538658406E-2</v>
      </c>
      <c r="V62" s="89">
        <v>4.25</v>
      </c>
      <c r="W62" s="85">
        <v>56.1900862668437</v>
      </c>
      <c r="X62" s="88"/>
      <c r="Y62" s="85">
        <v>-100</v>
      </c>
      <c r="Z62" s="88">
        <v>-93.1</v>
      </c>
      <c r="AA62" s="85">
        <v>0</v>
      </c>
      <c r="AB62" s="91">
        <v>0.02</v>
      </c>
      <c r="AC62" s="86">
        <v>0</v>
      </c>
      <c r="AD62" s="86">
        <v>0</v>
      </c>
      <c r="AE62" s="86">
        <v>0.25</v>
      </c>
      <c r="AF62" s="88">
        <v>3.18189623864E-7</v>
      </c>
      <c r="AG62" s="85">
        <v>0</v>
      </c>
      <c r="AH62" s="86">
        <v>5.1208999999999998E-2</v>
      </c>
      <c r="AI62" s="150">
        <v>1.6730032617599999E-3</v>
      </c>
      <c r="AJ62" s="151">
        <v>1.23</v>
      </c>
      <c r="AK62" s="152">
        <v>0</v>
      </c>
    </row>
    <row r="63" spans="1:37" x14ac:dyDescent="0.2">
      <c r="A63" s="148" t="s">
        <v>447</v>
      </c>
      <c r="B63" s="66" t="s">
        <v>448</v>
      </c>
      <c r="C63" s="67">
        <v>59</v>
      </c>
      <c r="D63" s="84" t="s">
        <v>328</v>
      </c>
      <c r="E63" s="85">
        <v>74.412636909769105</v>
      </c>
      <c r="F63" s="91">
        <v>73.564624809877003</v>
      </c>
      <c r="G63" s="86">
        <v>44.003160926865299</v>
      </c>
      <c r="H63" s="86">
        <v>43.466143244368503</v>
      </c>
      <c r="I63" s="86">
        <v>137.94999999999999</v>
      </c>
      <c r="J63" s="86">
        <v>140.71</v>
      </c>
      <c r="K63" s="87">
        <v>0</v>
      </c>
      <c r="L63" s="149">
        <v>0.68000007664600004</v>
      </c>
      <c r="M63" s="86">
        <v>0.10356489271399701</v>
      </c>
      <c r="N63" s="86">
        <v>72.639491644257504</v>
      </c>
      <c r="O63" s="86">
        <v>66.239085078432893</v>
      </c>
      <c r="P63" s="86">
        <v>4.5469999999999997</v>
      </c>
      <c r="Q63" s="88">
        <v>1.2367999999999999</v>
      </c>
      <c r="R63" s="85">
        <v>4.1620421753607098E-2</v>
      </c>
      <c r="S63" s="86">
        <v>0</v>
      </c>
      <c r="T63" s="86">
        <v>2.82</v>
      </c>
      <c r="U63" s="88">
        <v>1.26861930374638</v>
      </c>
      <c r="V63" s="89">
        <v>4.2</v>
      </c>
      <c r="W63" s="85">
        <v>46.212572979722701</v>
      </c>
      <c r="X63" s="88">
        <v>42.8</v>
      </c>
      <c r="Y63" s="85">
        <v>-100</v>
      </c>
      <c r="Z63" s="88">
        <v>-100</v>
      </c>
      <c r="AA63" s="85">
        <v>0.86</v>
      </c>
      <c r="AB63" s="91">
        <v>0.88</v>
      </c>
      <c r="AC63" s="86">
        <v>0.46</v>
      </c>
      <c r="AD63" s="86">
        <v>0.47</v>
      </c>
      <c r="AE63" s="86">
        <v>0.66</v>
      </c>
      <c r="AF63" s="88">
        <v>2.3540997538599999</v>
      </c>
      <c r="AG63" s="85">
        <v>1.3313542199899999E-10</v>
      </c>
      <c r="AH63" s="86">
        <v>0.68567800000000001</v>
      </c>
      <c r="AI63" s="150">
        <v>6.6919997951099999E-2</v>
      </c>
      <c r="AJ63" s="151">
        <v>1.3</v>
      </c>
      <c r="AK63" s="152">
        <v>0</v>
      </c>
    </row>
    <row r="64" spans="1:37" x14ac:dyDescent="0.2">
      <c r="A64" s="148" t="s">
        <v>449</v>
      </c>
      <c r="B64" s="66" t="s">
        <v>450</v>
      </c>
      <c r="C64" s="67">
        <v>59</v>
      </c>
      <c r="D64" s="84" t="s">
        <v>328</v>
      </c>
      <c r="E64" s="85">
        <v>86.675289150536699</v>
      </c>
      <c r="F64" s="91">
        <v>86.444860702286405</v>
      </c>
      <c r="G64" s="86">
        <v>52.793387446852797</v>
      </c>
      <c r="H64" s="86">
        <v>52.640264026402598</v>
      </c>
      <c r="I64" s="86">
        <v>46.78</v>
      </c>
      <c r="J64" s="86">
        <v>50.68</v>
      </c>
      <c r="K64" s="87">
        <v>0</v>
      </c>
      <c r="L64" s="149">
        <v>0.51999996462700004</v>
      </c>
      <c r="M64" s="86">
        <v>2.2071439946632302E-3</v>
      </c>
      <c r="N64" s="86">
        <v>84.966685385584398</v>
      </c>
      <c r="O64" s="86">
        <v>83.335406044024396</v>
      </c>
      <c r="P64" s="86">
        <v>1.046</v>
      </c>
      <c r="Q64" s="88">
        <v>1.7179</v>
      </c>
      <c r="R64" s="85">
        <v>1.51285930408472E-2</v>
      </c>
      <c r="S64" s="86">
        <v>0</v>
      </c>
      <c r="T64" s="86">
        <v>1.93</v>
      </c>
      <c r="U64" s="88">
        <v>0.239348259150239</v>
      </c>
      <c r="V64" s="89">
        <v>4.29</v>
      </c>
      <c r="W64" s="85">
        <v>52.067484646057103</v>
      </c>
      <c r="X64" s="88">
        <v>52.2</v>
      </c>
      <c r="Y64" s="85">
        <v>-100</v>
      </c>
      <c r="Z64" s="88">
        <v>-100</v>
      </c>
      <c r="AA64" s="85">
        <v>0.01</v>
      </c>
      <c r="AB64" s="91">
        <v>0.01</v>
      </c>
      <c r="AC64" s="86">
        <v>0.01</v>
      </c>
      <c r="AD64" s="86">
        <v>0.01</v>
      </c>
      <c r="AE64" s="86">
        <v>0.55000000000000004</v>
      </c>
      <c r="AF64" s="88">
        <v>1.50003929993E-3</v>
      </c>
      <c r="AG64" s="85">
        <v>0</v>
      </c>
      <c r="AH64" s="86">
        <v>0.14183000000000001</v>
      </c>
      <c r="AI64" s="150">
        <v>2.5094996099999999E-2</v>
      </c>
      <c r="AJ64" s="151">
        <v>1.26</v>
      </c>
      <c r="AK64" s="152">
        <v>0</v>
      </c>
    </row>
    <row r="65" spans="1:37" x14ac:dyDescent="0.2">
      <c r="A65" s="148" t="s">
        <v>451</v>
      </c>
      <c r="B65" s="66" t="s">
        <v>452</v>
      </c>
      <c r="C65" s="67">
        <v>59</v>
      </c>
      <c r="D65" s="84" t="s">
        <v>328</v>
      </c>
      <c r="E65" s="85">
        <v>80.923684480459499</v>
      </c>
      <c r="F65" s="91">
        <v>80.246691968407006</v>
      </c>
      <c r="G65" s="86">
        <v>48.805005641604303</v>
      </c>
      <c r="H65" s="86">
        <v>48.448558826546297</v>
      </c>
      <c r="I65" s="86">
        <v>68.849999999999994</v>
      </c>
      <c r="J65" s="86">
        <v>68.75</v>
      </c>
      <c r="K65" s="87">
        <v>0</v>
      </c>
      <c r="L65" s="149">
        <v>1.8599997729</v>
      </c>
      <c r="M65" s="86">
        <v>0</v>
      </c>
      <c r="N65" s="86">
        <v>78.774208602317799</v>
      </c>
      <c r="O65" s="86">
        <v>100</v>
      </c>
      <c r="P65" s="86">
        <v>0.98</v>
      </c>
      <c r="Q65" s="88">
        <v>2.137</v>
      </c>
      <c r="R65" s="85">
        <v>0</v>
      </c>
      <c r="S65" s="86">
        <v>0</v>
      </c>
      <c r="T65" s="86">
        <v>2.15</v>
      </c>
      <c r="U65" s="88">
        <v>0.71032926453995304</v>
      </c>
      <c r="V65" s="89">
        <v>4.28</v>
      </c>
      <c r="W65" s="85">
        <v>51.425124402150097</v>
      </c>
      <c r="X65" s="88">
        <v>46.3</v>
      </c>
      <c r="Y65" s="85">
        <v>-100</v>
      </c>
      <c r="Z65" s="88">
        <v>-100</v>
      </c>
      <c r="AA65" s="85">
        <v>0</v>
      </c>
      <c r="AB65" s="91">
        <v>0.21</v>
      </c>
      <c r="AC65" s="86">
        <v>0</v>
      </c>
      <c r="AD65" s="86">
        <v>0.13</v>
      </c>
      <c r="AE65" s="86">
        <v>0.6</v>
      </c>
      <c r="AF65" s="88">
        <v>1.6497998812000001</v>
      </c>
      <c r="AG65" s="85">
        <v>0</v>
      </c>
      <c r="AH65" s="86">
        <v>0.12423099999999999</v>
      </c>
      <c r="AI65" s="150">
        <v>1.4316996115300001E-2</v>
      </c>
      <c r="AJ65" s="151">
        <v>1.17</v>
      </c>
      <c r="AK65" s="152">
        <v>0</v>
      </c>
    </row>
    <row r="66" spans="1:37" x14ac:dyDescent="0.2">
      <c r="A66" s="148" t="s">
        <v>453</v>
      </c>
      <c r="B66" s="66" t="s">
        <v>454</v>
      </c>
      <c r="C66" s="67">
        <v>59</v>
      </c>
      <c r="D66" s="84" t="s">
        <v>328</v>
      </c>
      <c r="E66" s="85">
        <v>86.313772698757205</v>
      </c>
      <c r="F66" s="91">
        <v>85.169297546584403</v>
      </c>
      <c r="G66" s="86">
        <v>51.063938011834701</v>
      </c>
      <c r="H66" s="86">
        <v>50.451855745265298</v>
      </c>
      <c r="I66" s="86">
        <v>54.98</v>
      </c>
      <c r="J66" s="86">
        <v>64.33</v>
      </c>
      <c r="K66" s="87">
        <v>0</v>
      </c>
      <c r="L66" s="149">
        <v>0.47000046670899998</v>
      </c>
      <c r="M66" s="86">
        <v>8.6795129915104394E-2</v>
      </c>
      <c r="N66" s="86">
        <v>85.350464407197904</v>
      </c>
      <c r="O66" s="86">
        <v>100</v>
      </c>
      <c r="P66" s="86">
        <v>1.0149999999999999</v>
      </c>
      <c r="Q66" s="88">
        <v>1.639</v>
      </c>
      <c r="R66" s="85">
        <v>4.7539814594723097E-2</v>
      </c>
      <c r="S66" s="86">
        <v>0</v>
      </c>
      <c r="T66" s="86">
        <v>2.1800000000000002</v>
      </c>
      <c r="U66" s="88">
        <v>0.15259668695637399</v>
      </c>
      <c r="V66" s="89">
        <v>4.1399999999999997</v>
      </c>
      <c r="W66" s="85">
        <v>47.396442077274799</v>
      </c>
      <c r="X66" s="88">
        <v>38.5333333333</v>
      </c>
      <c r="Y66" s="85">
        <v>-99.8</v>
      </c>
      <c r="Z66" s="88">
        <v>-100</v>
      </c>
      <c r="AA66" s="85">
        <v>0.06</v>
      </c>
      <c r="AB66" s="91">
        <v>0.41</v>
      </c>
      <c r="AC66" s="86">
        <v>0.03</v>
      </c>
      <c r="AD66" s="86">
        <v>0.1</v>
      </c>
      <c r="AE66" s="86">
        <v>0.86</v>
      </c>
      <c r="AF66" s="88">
        <v>0.80540050821700004</v>
      </c>
      <c r="AG66" s="85">
        <v>0</v>
      </c>
      <c r="AH66" s="86">
        <v>0.17685600000000001</v>
      </c>
      <c r="AI66" s="150">
        <v>1.5250011921099999E-2</v>
      </c>
      <c r="AJ66" s="151">
        <v>1.25</v>
      </c>
      <c r="AK66" s="152">
        <v>0</v>
      </c>
    </row>
    <row r="67" spans="1:37" x14ac:dyDescent="0.2">
      <c r="A67" s="148" t="s">
        <v>455</v>
      </c>
      <c r="B67" s="66" t="s">
        <v>456</v>
      </c>
      <c r="C67" s="67">
        <v>59</v>
      </c>
      <c r="D67" s="84" t="s">
        <v>328</v>
      </c>
      <c r="E67" s="85">
        <v>77.547957920792101</v>
      </c>
      <c r="F67" s="91">
        <v>76.019492574257399</v>
      </c>
      <c r="G67" s="86">
        <v>60.129950495049499</v>
      </c>
      <c r="H67" s="86">
        <v>59.430693069306898</v>
      </c>
      <c r="I67" s="86">
        <v>84.93</v>
      </c>
      <c r="J67" s="86">
        <v>133.9</v>
      </c>
      <c r="K67" s="87">
        <v>0</v>
      </c>
      <c r="L67" s="149">
        <v>2.3200007491000001</v>
      </c>
      <c r="M67" s="86">
        <v>0</v>
      </c>
      <c r="N67" s="86">
        <v>75.318082612561597</v>
      </c>
      <c r="O67" s="86">
        <v>64.363468634686399</v>
      </c>
      <c r="P67" s="86">
        <v>3.4870000000000001</v>
      </c>
      <c r="Q67" s="88">
        <v>0.85950000000000004</v>
      </c>
      <c r="R67" s="85">
        <v>0</v>
      </c>
      <c r="S67" s="86">
        <v>0</v>
      </c>
      <c r="T67" s="86">
        <v>2.2000000000000002</v>
      </c>
      <c r="U67" s="88">
        <v>1.0550742574257399</v>
      </c>
      <c r="V67" s="89">
        <v>3.99</v>
      </c>
      <c r="W67" s="85">
        <v>38.937375294414601</v>
      </c>
      <c r="X67" s="88"/>
      <c r="Y67" s="85">
        <v>-89.22</v>
      </c>
      <c r="Z67" s="88"/>
      <c r="AA67" s="85">
        <v>1.1499999999999999</v>
      </c>
      <c r="AB67" s="91">
        <v>1.28</v>
      </c>
      <c r="AC67" s="86">
        <v>0.45</v>
      </c>
      <c r="AD67" s="86">
        <v>0.53</v>
      </c>
      <c r="AE67" s="86">
        <v>0.75</v>
      </c>
      <c r="AF67" s="88">
        <v>6.9540983700999996</v>
      </c>
      <c r="AG67" s="85">
        <v>7.5802633036400001E-10</v>
      </c>
      <c r="AH67" s="86">
        <v>0.33011600000000002</v>
      </c>
      <c r="AI67" s="150">
        <v>1.6730014494099998E-2</v>
      </c>
      <c r="AJ67" s="151">
        <v>1.4</v>
      </c>
      <c r="AK67" s="152">
        <v>0</v>
      </c>
    </row>
    <row r="68" spans="1:37" x14ac:dyDescent="0.2">
      <c r="A68" s="148" t="s">
        <v>457</v>
      </c>
      <c r="B68" s="66" t="s">
        <v>458</v>
      </c>
      <c r="C68" s="67">
        <v>59</v>
      </c>
      <c r="D68" s="84" t="s">
        <v>328</v>
      </c>
      <c r="E68" s="85">
        <v>70.278698749302393</v>
      </c>
      <c r="F68" s="91">
        <v>69.937300988083905</v>
      </c>
      <c r="G68" s="86">
        <v>50.288875028723403</v>
      </c>
      <c r="H68" s="86">
        <v>50.203525588418699</v>
      </c>
      <c r="I68" s="86">
        <v>103.23</v>
      </c>
      <c r="J68" s="86">
        <v>178.84</v>
      </c>
      <c r="K68" s="87">
        <v>1.8200000000000001E-2</v>
      </c>
      <c r="L68" s="149">
        <v>4.4799994303900004</v>
      </c>
      <c r="M68" s="86">
        <v>3.3505410929086901E-3</v>
      </c>
      <c r="N68" s="86">
        <v>68.5523707113814</v>
      </c>
      <c r="O68" s="86">
        <v>64.657764946469399</v>
      </c>
      <c r="P68" s="86">
        <v>2.573</v>
      </c>
      <c r="Q68" s="88">
        <v>0.78420000000000001</v>
      </c>
      <c r="R68" s="85">
        <v>4.3754101947057499E-2</v>
      </c>
      <c r="S68" s="86">
        <v>0</v>
      </c>
      <c r="T68" s="86">
        <v>1.67</v>
      </c>
      <c r="U68" s="88">
        <v>0.640120802284739</v>
      </c>
      <c r="V68" s="89">
        <v>4.3600000000000003</v>
      </c>
      <c r="W68" s="85">
        <v>36.715685713294398</v>
      </c>
      <c r="X68" s="88">
        <v>27.433333333299998</v>
      </c>
      <c r="Y68" s="85">
        <v>-100</v>
      </c>
      <c r="Z68" s="88">
        <v>-100</v>
      </c>
      <c r="AA68" s="85">
        <v>0.01</v>
      </c>
      <c r="AB68" s="91">
        <v>0.01</v>
      </c>
      <c r="AC68" s="86">
        <v>0</v>
      </c>
      <c r="AD68" s="86">
        <v>0</v>
      </c>
      <c r="AE68" s="86">
        <v>0.75</v>
      </c>
      <c r="AF68" s="88">
        <v>10.4451987607</v>
      </c>
      <c r="AG68" s="85">
        <v>2.44406166323E-11</v>
      </c>
      <c r="AH68" s="86">
        <v>0.48684500000000003</v>
      </c>
      <c r="AI68" s="150">
        <v>2.78939991188E-2</v>
      </c>
      <c r="AJ68" s="151">
        <v>1.33</v>
      </c>
      <c r="AK68" s="152">
        <v>0</v>
      </c>
    </row>
    <row r="69" spans="1:37" x14ac:dyDescent="0.2">
      <c r="A69" s="148" t="s">
        <v>459</v>
      </c>
      <c r="B69" s="66" t="s">
        <v>460</v>
      </c>
      <c r="C69" s="67">
        <v>59</v>
      </c>
      <c r="D69" s="84" t="s">
        <v>328</v>
      </c>
      <c r="E69" s="85">
        <v>76.409009086233496</v>
      </c>
      <c r="F69" s="91">
        <v>76.120778330190305</v>
      </c>
      <c r="G69" s="86">
        <v>46.9998285616321</v>
      </c>
      <c r="H69" s="86">
        <v>46.8744642551003</v>
      </c>
      <c r="I69" s="86">
        <v>126.26</v>
      </c>
      <c r="J69" s="86">
        <v>140.33000000000001</v>
      </c>
      <c r="K69" s="87">
        <v>0</v>
      </c>
      <c r="L69" s="149">
        <v>1.14000026633</v>
      </c>
      <c r="M69" s="86">
        <v>3.54501602484191E-3</v>
      </c>
      <c r="N69" s="86">
        <v>73.396995537589802</v>
      </c>
      <c r="O69" s="86">
        <v>53.791511276860199</v>
      </c>
      <c r="P69" s="86">
        <v>2.6880000000000002</v>
      </c>
      <c r="Q69" s="88">
        <v>0.96430000000000005</v>
      </c>
      <c r="R69" s="85">
        <v>4.0518638573743902E-2</v>
      </c>
      <c r="S69" s="86">
        <v>0</v>
      </c>
      <c r="T69" s="86">
        <v>2.52</v>
      </c>
      <c r="U69" s="88">
        <v>0.92148122749871397</v>
      </c>
      <c r="V69" s="89">
        <v>4.0599999999999996</v>
      </c>
      <c r="W69" s="85">
        <v>48.143967763618498</v>
      </c>
      <c r="X69" s="88">
        <v>49.633333333300001</v>
      </c>
      <c r="Y69" s="85">
        <v>-99.84</v>
      </c>
      <c r="Z69" s="88">
        <v>-76.92</v>
      </c>
      <c r="AA69" s="85">
        <v>0.81</v>
      </c>
      <c r="AB69" s="91">
        <v>1.1000000000000001</v>
      </c>
      <c r="AC69" s="86">
        <v>0.32</v>
      </c>
      <c r="AD69" s="86">
        <v>0.43</v>
      </c>
      <c r="AE69" s="86">
        <v>0.93</v>
      </c>
      <c r="AF69" s="88">
        <v>0.47980019125700002</v>
      </c>
      <c r="AG69" s="85">
        <v>2.8099116183400001E-10</v>
      </c>
      <c r="AH69" s="86">
        <v>0.53106600000000004</v>
      </c>
      <c r="AI69" s="150">
        <v>3.1787030397499999E-2</v>
      </c>
      <c r="AJ69" s="151">
        <v>1.46</v>
      </c>
      <c r="AK69" s="152">
        <v>0</v>
      </c>
    </row>
    <row r="70" spans="1:37" x14ac:dyDescent="0.2">
      <c r="A70" s="148" t="s">
        <v>461</v>
      </c>
      <c r="B70" s="66" t="s">
        <v>462</v>
      </c>
      <c r="C70" s="67">
        <v>59</v>
      </c>
      <c r="D70" s="84" t="s">
        <v>328</v>
      </c>
      <c r="E70" s="85">
        <v>82.912848834776796</v>
      </c>
      <c r="F70" s="91">
        <v>81.354336638634393</v>
      </c>
      <c r="G70" s="86">
        <v>45.937408476632797</v>
      </c>
      <c r="H70" s="86">
        <v>45.106899292916601</v>
      </c>
      <c r="I70" s="86">
        <v>103.84</v>
      </c>
      <c r="J70" s="86">
        <v>104.89</v>
      </c>
      <c r="K70" s="87">
        <v>0</v>
      </c>
      <c r="L70" s="149">
        <v>1.32999959705</v>
      </c>
      <c r="M70" s="86">
        <v>1.5082574319204001E-3</v>
      </c>
      <c r="N70" s="86">
        <v>79.230581933284597</v>
      </c>
      <c r="O70" s="86">
        <v>44.308131241084197</v>
      </c>
      <c r="P70" s="86">
        <v>2.444</v>
      </c>
      <c r="Q70" s="88">
        <v>1.3482000000000001</v>
      </c>
      <c r="R70" s="85">
        <v>3.34896182183523E-2</v>
      </c>
      <c r="S70" s="86">
        <v>0</v>
      </c>
      <c r="T70" s="86">
        <v>2.62</v>
      </c>
      <c r="U70" s="88">
        <v>0.93092339232668098</v>
      </c>
      <c r="V70" s="89">
        <v>4.0199999999999996</v>
      </c>
      <c r="W70" s="85">
        <v>50.330044123841098</v>
      </c>
      <c r="X70" s="88">
        <v>48.8</v>
      </c>
      <c r="Y70" s="85">
        <v>-98.34</v>
      </c>
      <c r="Z70" s="88"/>
      <c r="AA70" s="85">
        <v>0.03</v>
      </c>
      <c r="AB70" s="91">
        <v>0.28999999999999998</v>
      </c>
      <c r="AC70" s="86">
        <v>0</v>
      </c>
      <c r="AD70" s="86">
        <v>0.1</v>
      </c>
      <c r="AE70" s="86">
        <v>0.5</v>
      </c>
      <c r="AF70" s="88">
        <v>3.7776981300900001</v>
      </c>
      <c r="AG70" s="85">
        <v>2.1119993875199999E-3</v>
      </c>
      <c r="AH70" s="86">
        <v>0.21002399999999999</v>
      </c>
      <c r="AI70" s="150">
        <v>1.1711006798100001E-2</v>
      </c>
      <c r="AJ70" s="151">
        <v>1.38</v>
      </c>
      <c r="AK70" s="152">
        <v>0</v>
      </c>
    </row>
    <row r="71" spans="1:37" x14ac:dyDescent="0.2">
      <c r="A71" s="148" t="s">
        <v>463</v>
      </c>
      <c r="B71" s="66" t="s">
        <v>464</v>
      </c>
      <c r="C71" s="67">
        <v>59</v>
      </c>
      <c r="D71" s="84" t="s">
        <v>328</v>
      </c>
      <c r="E71" s="85">
        <v>74.827831135542397</v>
      </c>
      <c r="F71" s="91">
        <v>74.072758716531297</v>
      </c>
      <c r="G71" s="86">
        <v>54.132052746981302</v>
      </c>
      <c r="H71" s="86">
        <v>53.770729748926797</v>
      </c>
      <c r="I71" s="86">
        <v>134.94999999999999</v>
      </c>
      <c r="J71" s="86">
        <v>156.47</v>
      </c>
      <c r="K71" s="87">
        <v>0</v>
      </c>
      <c r="L71" s="149">
        <v>2.3999998803599998</v>
      </c>
      <c r="M71" s="86">
        <v>3.7621694751930998E-3</v>
      </c>
      <c r="N71" s="86">
        <v>73.944793098309304</v>
      </c>
      <c r="O71" s="86">
        <v>53.161058219628799</v>
      </c>
      <c r="P71" s="86">
        <v>3.6240000000000001</v>
      </c>
      <c r="Q71" s="88">
        <v>0.73770000000000002</v>
      </c>
      <c r="R71" s="85">
        <v>6.4703979294726599E-2</v>
      </c>
      <c r="S71" s="86">
        <v>0</v>
      </c>
      <c r="T71" s="86">
        <v>2.5</v>
      </c>
      <c r="U71" s="88">
        <v>2.28065841079645</v>
      </c>
      <c r="V71" s="89">
        <v>4.03</v>
      </c>
      <c r="W71" s="85">
        <v>44.321762617372997</v>
      </c>
      <c r="X71" s="88">
        <v>44.2</v>
      </c>
      <c r="Y71" s="85">
        <v>-98.38</v>
      </c>
      <c r="Z71" s="88"/>
      <c r="AA71" s="85">
        <v>0</v>
      </c>
      <c r="AB71" s="91">
        <v>0.27</v>
      </c>
      <c r="AC71" s="86">
        <v>0</v>
      </c>
      <c r="AD71" s="86">
        <v>0.09</v>
      </c>
      <c r="AE71" s="86">
        <v>0.46</v>
      </c>
      <c r="AF71" s="88">
        <v>0.32230077646299998</v>
      </c>
      <c r="AG71" s="85">
        <v>8.5690147621100006E-11</v>
      </c>
      <c r="AH71" s="86">
        <v>0.38535700000000001</v>
      </c>
      <c r="AI71" s="150">
        <v>3.5133010956999999E-2</v>
      </c>
      <c r="AJ71" s="151">
        <v>1.38</v>
      </c>
      <c r="AK71" s="152">
        <v>0</v>
      </c>
    </row>
    <row r="72" spans="1:37" x14ac:dyDescent="0.2">
      <c r="A72" s="148" t="s">
        <v>465</v>
      </c>
      <c r="B72" s="66" t="s">
        <v>466</v>
      </c>
      <c r="C72" s="67">
        <v>59</v>
      </c>
      <c r="D72" s="84" t="s">
        <v>328</v>
      </c>
      <c r="E72" s="85">
        <v>68.280501248622002</v>
      </c>
      <c r="F72" s="91">
        <v>66.401943800760407</v>
      </c>
      <c r="G72" s="86">
        <v>55.717788926635002</v>
      </c>
      <c r="H72" s="86">
        <v>54.700893158451301</v>
      </c>
      <c r="I72" s="86">
        <v>150.57</v>
      </c>
      <c r="J72" s="86">
        <v>232.3</v>
      </c>
      <c r="K72" s="87">
        <v>0</v>
      </c>
      <c r="L72" s="149">
        <v>4.2799998116999998</v>
      </c>
      <c r="M72" s="86">
        <v>1.01184616145563E-3</v>
      </c>
      <c r="N72" s="86">
        <v>66.659195058776604</v>
      </c>
      <c r="O72" s="86">
        <v>43.915343915343897</v>
      </c>
      <c r="P72" s="86">
        <v>5.6130000000000004</v>
      </c>
      <c r="Q72" s="88">
        <v>1.1749000000000001</v>
      </c>
      <c r="R72" s="85">
        <v>7.5728890571753096E-2</v>
      </c>
      <c r="S72" s="86">
        <v>0</v>
      </c>
      <c r="T72" s="86">
        <v>2.17</v>
      </c>
      <c r="U72" s="88">
        <v>1.72332335935567</v>
      </c>
      <c r="V72" s="89">
        <v>3.81</v>
      </c>
      <c r="W72" s="85">
        <v>31.0321282579533</v>
      </c>
      <c r="X72" s="88">
        <v>20</v>
      </c>
      <c r="Y72" s="85">
        <v>-99.7</v>
      </c>
      <c r="Z72" s="88"/>
      <c r="AA72" s="85">
        <v>0.89</v>
      </c>
      <c r="AB72" s="91">
        <v>1.1100000000000001</v>
      </c>
      <c r="AC72" s="86">
        <v>0.37</v>
      </c>
      <c r="AD72" s="86">
        <v>0.47</v>
      </c>
      <c r="AE72" s="86">
        <v>1.17</v>
      </c>
      <c r="AF72" s="88">
        <v>2.7035002324000001</v>
      </c>
      <c r="AG72" s="85">
        <v>1.58399910027E-3</v>
      </c>
      <c r="AH72" s="86">
        <v>0.38619500000000001</v>
      </c>
      <c r="AI72" s="150">
        <v>3.0113984363700001E-2</v>
      </c>
      <c r="AJ72" s="151">
        <v>1.36</v>
      </c>
      <c r="AK72" s="152">
        <v>0</v>
      </c>
    </row>
    <row r="73" spans="1:37" x14ac:dyDescent="0.2">
      <c r="A73" s="148" t="s">
        <v>467</v>
      </c>
      <c r="B73" s="66" t="s">
        <v>468</v>
      </c>
      <c r="C73" s="67">
        <v>59</v>
      </c>
      <c r="D73" s="84" t="s">
        <v>328</v>
      </c>
      <c r="E73" s="85">
        <v>68.087423888006001</v>
      </c>
      <c r="F73" s="91">
        <v>68.035640947806399</v>
      </c>
      <c r="G73" s="86">
        <v>52.684677606556797</v>
      </c>
      <c r="H73" s="86">
        <v>52.654322089887998</v>
      </c>
      <c r="I73" s="86">
        <v>131.33000000000001</v>
      </c>
      <c r="J73" s="86">
        <v>181.24</v>
      </c>
      <c r="K73" s="87">
        <v>0</v>
      </c>
      <c r="L73" s="149">
        <v>4.7399999258800003</v>
      </c>
      <c r="M73" s="86">
        <v>1.5368465891580901E-3</v>
      </c>
      <c r="N73" s="86">
        <v>66.199781618283794</v>
      </c>
      <c r="O73" s="86">
        <v>53.102098411397897</v>
      </c>
      <c r="P73" s="86">
        <v>3.1379999999999999</v>
      </c>
      <c r="Q73" s="88">
        <v>1.1111</v>
      </c>
      <c r="R73" s="85">
        <v>4.8899755501222497E-2</v>
      </c>
      <c r="S73" s="86">
        <v>0</v>
      </c>
      <c r="T73" s="86">
        <v>1.84</v>
      </c>
      <c r="U73" s="88">
        <v>0.99994643144117301</v>
      </c>
      <c r="V73" s="89">
        <v>3.97</v>
      </c>
      <c r="W73" s="85">
        <v>35.102661534076603</v>
      </c>
      <c r="X73" s="88">
        <v>23.133333333300001</v>
      </c>
      <c r="Y73" s="85">
        <v>-99.9</v>
      </c>
      <c r="Z73" s="88"/>
      <c r="AA73" s="85">
        <v>0.38</v>
      </c>
      <c r="AB73" s="91">
        <v>0.44</v>
      </c>
      <c r="AC73" s="86">
        <v>0.3</v>
      </c>
      <c r="AD73" s="86">
        <v>0.34</v>
      </c>
      <c r="AE73" s="86">
        <v>0.76</v>
      </c>
      <c r="AF73" s="88">
        <v>0.86710000019599998</v>
      </c>
      <c r="AG73" s="85">
        <v>1.1243849177999999E-11</v>
      </c>
      <c r="AH73" s="86">
        <v>0.36077100000000001</v>
      </c>
      <c r="AI73" s="150">
        <v>2.6768000629300001E-2</v>
      </c>
      <c r="AJ73" s="151">
        <v>1.41</v>
      </c>
      <c r="AK73" s="152">
        <v>0</v>
      </c>
    </row>
    <row r="74" spans="1:37" x14ac:dyDescent="0.2">
      <c r="A74" s="148" t="s">
        <v>469</v>
      </c>
      <c r="B74" s="66" t="s">
        <v>470</v>
      </c>
      <c r="C74" s="67">
        <v>59</v>
      </c>
      <c r="D74" s="84" t="s">
        <v>328</v>
      </c>
      <c r="E74" s="85">
        <v>58.027063006588797</v>
      </c>
      <c r="F74" s="91">
        <v>57.7877761488297</v>
      </c>
      <c r="G74" s="86">
        <v>42.545877357059801</v>
      </c>
      <c r="H74" s="86">
        <v>42.375680366681799</v>
      </c>
      <c r="I74" s="86">
        <v>142.88</v>
      </c>
      <c r="J74" s="86">
        <v>244.17</v>
      </c>
      <c r="K74" s="87">
        <v>0</v>
      </c>
      <c r="L74" s="149">
        <v>2.9899997814699999</v>
      </c>
      <c r="M74" s="86">
        <v>5.1879300319596403E-4</v>
      </c>
      <c r="N74" s="86">
        <v>55.0377169862765</v>
      </c>
      <c r="O74" s="86">
        <v>100</v>
      </c>
      <c r="P74" s="86">
        <v>7.7430000000000003</v>
      </c>
      <c r="Q74" s="88">
        <v>1.5165999999999999</v>
      </c>
      <c r="R74" s="85">
        <v>2.1372088053002801E-2</v>
      </c>
      <c r="S74" s="86">
        <v>0</v>
      </c>
      <c r="T74" s="86">
        <v>2.6</v>
      </c>
      <c r="U74" s="88">
        <v>2.6136191294676698</v>
      </c>
      <c r="V74" s="89">
        <v>3.83</v>
      </c>
      <c r="W74" s="85">
        <v>27.111938255723601</v>
      </c>
      <c r="X74" s="88">
        <v>28.433333333299998</v>
      </c>
      <c r="Y74" s="85">
        <v>-92.14</v>
      </c>
      <c r="Z74" s="88">
        <v>-100</v>
      </c>
      <c r="AA74" s="85">
        <v>2.1</v>
      </c>
      <c r="AB74" s="91">
        <v>1.98</v>
      </c>
      <c r="AC74" s="86">
        <v>1.18</v>
      </c>
      <c r="AD74" s="86">
        <v>1.1299999999999999</v>
      </c>
      <c r="AE74" s="86">
        <v>1.24</v>
      </c>
      <c r="AF74" s="88">
        <v>3.8170004280800001</v>
      </c>
      <c r="AG74" s="85">
        <v>1.23200003396E-3</v>
      </c>
      <c r="AH74" s="86">
        <v>0.56528599999999996</v>
      </c>
      <c r="AI74" s="150">
        <v>8.6996002557800003E-2</v>
      </c>
      <c r="AJ74" s="151">
        <v>1.26</v>
      </c>
      <c r="AK74" s="152">
        <v>0</v>
      </c>
    </row>
    <row r="75" spans="1:37" x14ac:dyDescent="0.2">
      <c r="A75" s="148" t="s">
        <v>471</v>
      </c>
      <c r="B75" s="66" t="s">
        <v>472</v>
      </c>
      <c r="C75" s="67">
        <v>59</v>
      </c>
      <c r="D75" s="84" t="s">
        <v>328</v>
      </c>
      <c r="E75" s="85">
        <v>58.671114928980998</v>
      </c>
      <c r="F75" s="91">
        <v>58.589208302535098</v>
      </c>
      <c r="G75" s="86">
        <v>48.043230716982599</v>
      </c>
      <c r="H75" s="86">
        <v>47.999280819865398</v>
      </c>
      <c r="I75" s="86">
        <v>144.49</v>
      </c>
      <c r="J75" s="86">
        <v>194.55</v>
      </c>
      <c r="K75" s="87">
        <v>0</v>
      </c>
      <c r="L75" s="149">
        <v>2.0000000689499999</v>
      </c>
      <c r="M75" s="86">
        <v>4.1926872021898296E-3</v>
      </c>
      <c r="N75" s="86">
        <v>52.755794234030503</v>
      </c>
      <c r="O75" s="86">
        <v>100</v>
      </c>
      <c r="P75" s="86">
        <v>7.3630000000000004</v>
      </c>
      <c r="Q75" s="88">
        <v>1.0875999999999999</v>
      </c>
      <c r="R75" s="85">
        <v>2.5068939583855601E-2</v>
      </c>
      <c r="S75" s="86">
        <v>0</v>
      </c>
      <c r="T75" s="86">
        <v>2.71</v>
      </c>
      <c r="U75" s="88">
        <v>2.19349941067183</v>
      </c>
      <c r="V75" s="89">
        <v>3.51</v>
      </c>
      <c r="W75" s="85">
        <v>32.7128141119098</v>
      </c>
      <c r="X75" s="88">
        <v>34.433333333299998</v>
      </c>
      <c r="Y75" s="85">
        <v>-99.9</v>
      </c>
      <c r="Z75" s="88"/>
      <c r="AA75" s="85">
        <v>1.82</v>
      </c>
      <c r="AB75" s="91">
        <v>1.82</v>
      </c>
      <c r="AC75" s="86">
        <v>1</v>
      </c>
      <c r="AD75" s="86">
        <v>1</v>
      </c>
      <c r="AE75" s="86">
        <v>0.77</v>
      </c>
      <c r="AF75" s="88">
        <v>0.89310025701399998</v>
      </c>
      <c r="AG75" s="85">
        <v>5.2799999340599995E-4</v>
      </c>
      <c r="AH75" s="86">
        <v>0.35487400000000002</v>
      </c>
      <c r="AI75" s="150">
        <v>4.5170998968800002E-2</v>
      </c>
      <c r="AJ75" s="151">
        <v>1.4</v>
      </c>
      <c r="AK75" s="152">
        <v>0</v>
      </c>
    </row>
    <row r="76" spans="1:37" x14ac:dyDescent="0.2">
      <c r="A76" s="148" t="s">
        <v>473</v>
      </c>
      <c r="B76" s="66" t="s">
        <v>474</v>
      </c>
      <c r="C76" s="67">
        <v>59</v>
      </c>
      <c r="D76" s="84" t="s">
        <v>328</v>
      </c>
      <c r="E76" s="85">
        <v>63.950838444880297</v>
      </c>
      <c r="F76" s="91">
        <v>62.854454132133</v>
      </c>
      <c r="G76" s="86">
        <v>38.559394097438698</v>
      </c>
      <c r="H76" s="86">
        <v>38.240796380911299</v>
      </c>
      <c r="I76" s="86">
        <v>256.48</v>
      </c>
      <c r="J76" s="86">
        <v>280.73</v>
      </c>
      <c r="K76" s="87">
        <v>2.52E-2</v>
      </c>
      <c r="L76" s="149">
        <v>2.5200003990800002</v>
      </c>
      <c r="M76" s="86">
        <v>5.5805146436765296E-3</v>
      </c>
      <c r="N76" s="86">
        <v>61.626050867298098</v>
      </c>
      <c r="O76" s="86">
        <v>48.2500394135267</v>
      </c>
      <c r="P76" s="86">
        <v>4.9279999999999999</v>
      </c>
      <c r="Q76" s="88">
        <v>2.1793999999999998</v>
      </c>
      <c r="R76" s="85">
        <v>6.3580874872838297E-2</v>
      </c>
      <c r="S76" s="86">
        <v>0</v>
      </c>
      <c r="T76" s="86">
        <v>2.7</v>
      </c>
      <c r="U76" s="88">
        <v>1.4966156078867101</v>
      </c>
      <c r="V76" s="89">
        <v>3.54</v>
      </c>
      <c r="W76" s="85">
        <v>35.3515891807887</v>
      </c>
      <c r="X76" s="88">
        <v>35.9</v>
      </c>
      <c r="Y76" s="85">
        <v>-96.76</v>
      </c>
      <c r="Z76" s="88">
        <v>-100</v>
      </c>
      <c r="AA76" s="85">
        <v>0.36</v>
      </c>
      <c r="AB76" s="91">
        <v>0.42</v>
      </c>
      <c r="AC76" s="86">
        <v>0.06</v>
      </c>
      <c r="AD76" s="86">
        <v>0.06</v>
      </c>
      <c r="AE76" s="86">
        <v>0.63</v>
      </c>
      <c r="AF76" s="88">
        <v>6.46830024483</v>
      </c>
      <c r="AG76" s="85">
        <v>0</v>
      </c>
      <c r="AH76" s="86">
        <v>1.4306829999999999</v>
      </c>
      <c r="AI76" s="150">
        <v>5.9938009941500003E-2</v>
      </c>
      <c r="AJ76" s="151">
        <v>1.32</v>
      </c>
      <c r="AK76" s="152">
        <v>0</v>
      </c>
    </row>
    <row r="77" spans="1:37" x14ac:dyDescent="0.2">
      <c r="A77" s="148" t="s">
        <v>475</v>
      </c>
      <c r="B77" s="66" t="s">
        <v>476</v>
      </c>
      <c r="C77" s="67">
        <v>59</v>
      </c>
      <c r="D77" s="84" t="s">
        <v>328</v>
      </c>
      <c r="E77" s="85">
        <v>65.8724539531066</v>
      </c>
      <c r="F77" s="91">
        <v>64.199887127392103</v>
      </c>
      <c r="G77" s="86">
        <v>45.171617669693703</v>
      </c>
      <c r="H77" s="86">
        <v>44.427684572366701</v>
      </c>
      <c r="I77" s="86">
        <v>124.62</v>
      </c>
      <c r="J77" s="86">
        <v>197.48</v>
      </c>
      <c r="K77" s="87">
        <v>3.4200000000000001E-2</v>
      </c>
      <c r="L77" s="149">
        <v>3.1599998818700001</v>
      </c>
      <c r="M77" s="86">
        <v>0.19297735627669399</v>
      </c>
      <c r="N77" s="86">
        <v>65.417311956146307</v>
      </c>
      <c r="O77" s="86">
        <v>55.692548559127196</v>
      </c>
      <c r="P77" s="86">
        <v>4.83</v>
      </c>
      <c r="Q77" s="88">
        <v>1.2997000000000001</v>
      </c>
      <c r="R77" s="85">
        <v>8.4626234132581094E-2</v>
      </c>
      <c r="S77" s="86">
        <v>0</v>
      </c>
      <c r="T77" s="86">
        <v>2.33</v>
      </c>
      <c r="U77" s="88">
        <v>1.3288184290185201</v>
      </c>
      <c r="V77" s="89">
        <v>3.78</v>
      </c>
      <c r="W77" s="85">
        <v>37.296713706545702</v>
      </c>
      <c r="X77" s="88">
        <v>19.333333333300001</v>
      </c>
      <c r="Y77" s="85">
        <v>-99.78</v>
      </c>
      <c r="Z77" s="88">
        <v>-34.120000000000005</v>
      </c>
      <c r="AA77" s="85">
        <v>0.65</v>
      </c>
      <c r="AB77" s="91">
        <v>0.71</v>
      </c>
      <c r="AC77" s="86">
        <v>0.22</v>
      </c>
      <c r="AD77" s="86">
        <v>0.22</v>
      </c>
      <c r="AE77" s="86">
        <v>0.82</v>
      </c>
      <c r="AF77" s="88">
        <v>2.8986999461599998</v>
      </c>
      <c r="AG77" s="85">
        <v>0</v>
      </c>
      <c r="AH77" s="86">
        <v>1.0082949999999999</v>
      </c>
      <c r="AI77" s="150">
        <v>0.14854197075600001</v>
      </c>
      <c r="AJ77" s="151">
        <v>1.37</v>
      </c>
      <c r="AK77" s="152">
        <v>0</v>
      </c>
    </row>
    <row r="78" spans="1:37" x14ac:dyDescent="0.2">
      <c r="A78" s="148" t="s">
        <v>477</v>
      </c>
      <c r="B78" s="66" t="s">
        <v>478</v>
      </c>
      <c r="C78" s="67">
        <v>59</v>
      </c>
      <c r="D78" s="84" t="s">
        <v>328</v>
      </c>
      <c r="E78" s="85">
        <v>42.789970536949099</v>
      </c>
      <c r="F78" s="91">
        <v>42.507365762732199</v>
      </c>
      <c r="G78" s="86">
        <v>32.756899765498197</v>
      </c>
      <c r="H78" s="86">
        <v>32.5416391076905</v>
      </c>
      <c r="I78" s="86">
        <v>80.62</v>
      </c>
      <c r="J78" s="86">
        <v>114.45</v>
      </c>
      <c r="K78" s="87">
        <v>0</v>
      </c>
      <c r="L78" s="149">
        <v>3.0300000271699998</v>
      </c>
      <c r="M78" s="86">
        <v>0</v>
      </c>
      <c r="N78" s="86">
        <v>57.230990499981097</v>
      </c>
      <c r="O78" s="86">
        <v>100</v>
      </c>
      <c r="P78" s="86">
        <v>4.7450000000000001</v>
      </c>
      <c r="Q78" s="88">
        <v>0.37409999999999999</v>
      </c>
      <c r="R78" s="85">
        <v>0</v>
      </c>
      <c r="S78" s="86">
        <v>0</v>
      </c>
      <c r="T78" s="86">
        <v>1.31</v>
      </c>
      <c r="U78" s="88">
        <v>1.0871264506042899</v>
      </c>
      <c r="V78" s="89">
        <v>3.4</v>
      </c>
      <c r="W78" s="85">
        <v>34.915554846888902</v>
      </c>
      <c r="X78" s="88">
        <v>34.766666666699997</v>
      </c>
      <c r="Y78" s="85">
        <v>-60.12</v>
      </c>
      <c r="Z78" s="88">
        <v>-99.92</v>
      </c>
      <c r="AA78" s="85">
        <v>0.28999999999999998</v>
      </c>
      <c r="AB78" s="91">
        <v>0.28000000000000003</v>
      </c>
      <c r="AC78" s="86">
        <v>0.2</v>
      </c>
      <c r="AD78" s="86">
        <v>0.19</v>
      </c>
      <c r="AE78" s="86">
        <v>0.66</v>
      </c>
      <c r="AF78" s="88">
        <v>8.2444999633999991</v>
      </c>
      <c r="AG78" s="85">
        <v>0</v>
      </c>
      <c r="AH78" s="86">
        <v>0.27082200000000001</v>
      </c>
      <c r="AI78" s="150">
        <v>3.6806005654400002E-2</v>
      </c>
      <c r="AJ78" s="151">
        <v>1.35</v>
      </c>
      <c r="AK78" s="152">
        <v>0</v>
      </c>
    </row>
    <row r="79" spans="1:37" x14ac:dyDescent="0.2">
      <c r="A79" s="148" t="s">
        <v>479</v>
      </c>
      <c r="B79" s="66" t="s">
        <v>480</v>
      </c>
      <c r="C79" s="67">
        <v>59</v>
      </c>
      <c r="D79" s="84" t="s">
        <v>328</v>
      </c>
      <c r="E79" s="85">
        <v>68.497732070817904</v>
      </c>
      <c r="F79" s="91">
        <v>68.129846784139104</v>
      </c>
      <c r="G79" s="86">
        <v>61.079408875232502</v>
      </c>
      <c r="H79" s="86">
        <v>60.736606676281802</v>
      </c>
      <c r="I79" s="86">
        <v>218.97</v>
      </c>
      <c r="J79" s="86">
        <v>320.5</v>
      </c>
      <c r="K79" s="87">
        <v>0</v>
      </c>
      <c r="L79" s="149">
        <v>0.61999969409199995</v>
      </c>
      <c r="M79" s="86">
        <v>6.7937200779204596E-3</v>
      </c>
      <c r="N79" s="86">
        <v>58.863090852919498</v>
      </c>
      <c r="O79" s="86">
        <v>100</v>
      </c>
      <c r="P79" s="86">
        <v>7.5380000000000003</v>
      </c>
      <c r="Q79" s="88">
        <v>0.85929999999999995</v>
      </c>
      <c r="R79" s="85">
        <v>3.3101621979476997E-2</v>
      </c>
      <c r="S79" s="86">
        <v>0</v>
      </c>
      <c r="T79" s="86">
        <v>2.76</v>
      </c>
      <c r="U79" s="88">
        <v>2.7194247611881002</v>
      </c>
      <c r="V79" s="89">
        <v>3.91</v>
      </c>
      <c r="W79" s="85">
        <v>33.060547380949899</v>
      </c>
      <c r="X79" s="88"/>
      <c r="Y79" s="85">
        <v>-99.76</v>
      </c>
      <c r="Z79" s="88">
        <v>-100</v>
      </c>
      <c r="AA79" s="85">
        <v>0.85</v>
      </c>
      <c r="AB79" s="91">
        <v>0.81</v>
      </c>
      <c r="AC79" s="86">
        <v>0.32</v>
      </c>
      <c r="AD79" s="86">
        <v>0.33</v>
      </c>
      <c r="AE79" s="86">
        <v>1.32</v>
      </c>
      <c r="AF79" s="88">
        <v>0.403399988554</v>
      </c>
      <c r="AG79" s="85">
        <v>1.7827581602000001E-11</v>
      </c>
      <c r="AH79" s="86">
        <v>0.460812</v>
      </c>
      <c r="AI79" s="150">
        <v>3.8478993973499999E-2</v>
      </c>
      <c r="AJ79" s="151">
        <v>1.34</v>
      </c>
      <c r="AK79" s="152">
        <v>0</v>
      </c>
    </row>
    <row r="80" spans="1:37" x14ac:dyDescent="0.2">
      <c r="A80" s="148" t="s">
        <v>481</v>
      </c>
      <c r="B80" s="66" t="s">
        <v>482</v>
      </c>
      <c r="C80" s="67">
        <v>59</v>
      </c>
      <c r="D80" s="84" t="s">
        <v>328</v>
      </c>
      <c r="E80" s="85">
        <v>58.121865748293203</v>
      </c>
      <c r="F80" s="91">
        <v>58.034257748776497</v>
      </c>
      <c r="G80" s="86">
        <v>46.388435744063798</v>
      </c>
      <c r="H80" s="86">
        <v>46.300827744547199</v>
      </c>
      <c r="I80" s="86">
        <v>166.68</v>
      </c>
      <c r="J80" s="86">
        <v>265.41000000000003</v>
      </c>
      <c r="K80" s="87">
        <v>0</v>
      </c>
      <c r="L80" s="149">
        <v>2.00999994894</v>
      </c>
      <c r="M80" s="86">
        <v>1.1201850444905299E-2</v>
      </c>
      <c r="N80" s="86">
        <v>50.039270870831601</v>
      </c>
      <c r="O80" s="86">
        <v>51.499557092841798</v>
      </c>
      <c r="P80" s="86">
        <v>10.327999999999999</v>
      </c>
      <c r="Q80" s="88">
        <v>1.4097999999999999</v>
      </c>
      <c r="R80" s="85">
        <v>7.9792539397566295E-2</v>
      </c>
      <c r="S80" s="86">
        <v>0</v>
      </c>
      <c r="T80" s="86">
        <v>2.77</v>
      </c>
      <c r="U80" s="88">
        <v>4.1372122530360702</v>
      </c>
      <c r="V80" s="89">
        <v>3.48</v>
      </c>
      <c r="W80" s="85">
        <v>31.6596593891623</v>
      </c>
      <c r="X80" s="88">
        <v>28.4666666667</v>
      </c>
      <c r="Y80" s="85">
        <v>-86.94</v>
      </c>
      <c r="Z80" s="88">
        <v>-44.92</v>
      </c>
      <c r="AA80" s="85">
        <v>1.57</v>
      </c>
      <c r="AB80" s="91">
        <v>1.44</v>
      </c>
      <c r="AC80" s="86">
        <v>0.76</v>
      </c>
      <c r="AD80" s="86">
        <v>0.71</v>
      </c>
      <c r="AE80" s="86">
        <v>1.29</v>
      </c>
      <c r="AF80" s="88">
        <v>1.00810014257</v>
      </c>
      <c r="AG80" s="85">
        <v>1.0559998734000001E-3</v>
      </c>
      <c r="AH80" s="86">
        <v>0.650335</v>
      </c>
      <c r="AI80" s="150">
        <v>0.113763992211</v>
      </c>
      <c r="AJ80" s="151">
        <v>1.48</v>
      </c>
      <c r="AK80" s="152">
        <v>0</v>
      </c>
    </row>
    <row r="81" spans="1:37" x14ac:dyDescent="0.2">
      <c r="A81" s="148" t="s">
        <v>483</v>
      </c>
      <c r="B81" s="66" t="s">
        <v>484</v>
      </c>
      <c r="C81" s="67">
        <v>59</v>
      </c>
      <c r="D81" s="84" t="s">
        <v>328</v>
      </c>
      <c r="E81" s="85">
        <v>0.36513356933712598</v>
      </c>
      <c r="F81" s="91">
        <v>0.130752592448342</v>
      </c>
      <c r="G81" s="86">
        <v>0.36513356933712598</v>
      </c>
      <c r="H81" s="86">
        <v>0.130752592448342</v>
      </c>
      <c r="I81" s="86">
        <v>0</v>
      </c>
      <c r="J81" s="86">
        <v>8.86</v>
      </c>
      <c r="K81" s="87">
        <v>0</v>
      </c>
      <c r="L81" s="149">
        <v>6.1849018655699996E-8</v>
      </c>
      <c r="M81" s="86">
        <v>0</v>
      </c>
      <c r="N81" s="86"/>
      <c r="O81" s="86"/>
      <c r="P81" s="86">
        <v>0.126</v>
      </c>
      <c r="Q81" s="88">
        <v>0</v>
      </c>
      <c r="R81" s="85">
        <v>0</v>
      </c>
      <c r="S81" s="86">
        <v>0</v>
      </c>
      <c r="T81" s="86">
        <v>0.01</v>
      </c>
      <c r="U81" s="88">
        <v>0.15092187532601201</v>
      </c>
      <c r="V81" s="89"/>
      <c r="W81" s="85"/>
      <c r="X81" s="88"/>
      <c r="Y81" s="85">
        <v>-100</v>
      </c>
      <c r="Z81" s="88">
        <v>-100</v>
      </c>
      <c r="AA81" s="85">
        <v>0</v>
      </c>
      <c r="AB81" s="91">
        <v>0.01</v>
      </c>
      <c r="AC81" s="86">
        <v>0</v>
      </c>
      <c r="AD81" s="86">
        <v>0.01</v>
      </c>
      <c r="AE81" s="86">
        <v>0.04</v>
      </c>
      <c r="AF81" s="88">
        <v>4.02417651089E-8</v>
      </c>
      <c r="AG81" s="85">
        <v>0</v>
      </c>
      <c r="AH81" s="86">
        <v>3.7399999999999998E-4</v>
      </c>
      <c r="AI81" s="150">
        <v>1.1536837990299999E-8</v>
      </c>
      <c r="AJ81" s="151">
        <v>1</v>
      </c>
      <c r="AK81" s="152">
        <v>0</v>
      </c>
    </row>
    <row r="82" spans="1:37" x14ac:dyDescent="0.2">
      <c r="A82" s="148" t="s">
        <v>485</v>
      </c>
      <c r="B82" s="66" t="s">
        <v>486</v>
      </c>
      <c r="C82" s="67">
        <v>59</v>
      </c>
      <c r="D82" s="84" t="s">
        <v>328</v>
      </c>
      <c r="E82" s="85">
        <v>61.110547610192597</v>
      </c>
      <c r="F82" s="91">
        <v>58.950085088638701</v>
      </c>
      <c r="G82" s="86">
        <v>56.315154793702298</v>
      </c>
      <c r="H82" s="86">
        <v>54.296694503612002</v>
      </c>
      <c r="I82" s="86">
        <v>0</v>
      </c>
      <c r="J82" s="86">
        <v>504.47</v>
      </c>
      <c r="K82" s="87">
        <v>0</v>
      </c>
      <c r="L82" s="149">
        <v>0.63000016877300002</v>
      </c>
      <c r="M82" s="86">
        <v>3.7812584397688397E-4</v>
      </c>
      <c r="N82" s="86">
        <v>44.811291425729003</v>
      </c>
      <c r="O82" s="86">
        <v>76.4375087867285</v>
      </c>
      <c r="P82" s="86">
        <v>14.212999999999999</v>
      </c>
      <c r="Q82" s="88">
        <v>1.0143</v>
      </c>
      <c r="R82" s="85">
        <v>1.3776002204160399E-2</v>
      </c>
      <c r="S82" s="86">
        <v>0.1</v>
      </c>
      <c r="T82" s="86">
        <v>3</v>
      </c>
      <c r="U82" s="88">
        <v>6.1883670870383503</v>
      </c>
      <c r="V82" s="89">
        <v>3.55</v>
      </c>
      <c r="W82" s="85">
        <v>28.754664624924501</v>
      </c>
      <c r="X82" s="88"/>
      <c r="Y82" s="85">
        <v>-95.1</v>
      </c>
      <c r="Z82" s="88">
        <v>-100</v>
      </c>
      <c r="AA82" s="85">
        <v>1.25</v>
      </c>
      <c r="AB82" s="91">
        <v>1.1299999999999999</v>
      </c>
      <c r="AC82" s="86">
        <v>0.64</v>
      </c>
      <c r="AD82" s="86">
        <v>0.57999999999999996</v>
      </c>
      <c r="AE82" s="86">
        <v>1.36</v>
      </c>
      <c r="AF82" s="88">
        <v>2.3651999532499999</v>
      </c>
      <c r="AG82" s="85">
        <v>3.5200009530200001E-4</v>
      </c>
      <c r="AH82" s="86">
        <v>1.279677</v>
      </c>
      <c r="AI82" s="150">
        <v>0.111641007674</v>
      </c>
      <c r="AJ82" s="151">
        <v>1.28</v>
      </c>
      <c r="AK82" s="152">
        <v>0</v>
      </c>
    </row>
    <row r="83" spans="1:37" x14ac:dyDescent="0.2">
      <c r="A83" s="148" t="s">
        <v>487</v>
      </c>
      <c r="B83" s="66" t="s">
        <v>488</v>
      </c>
      <c r="C83" s="67">
        <v>58</v>
      </c>
      <c r="D83" s="84" t="s">
        <v>328</v>
      </c>
      <c r="E83" s="85">
        <v>99.899104552907005</v>
      </c>
      <c r="F83" s="91">
        <v>99.850758817841694</v>
      </c>
      <c r="G83" s="86">
        <v>15.1469289948291</v>
      </c>
      <c r="H83" s="86">
        <v>15.1469289948291</v>
      </c>
      <c r="I83" s="86">
        <v>0</v>
      </c>
      <c r="J83" s="86">
        <v>0.02</v>
      </c>
      <c r="K83" s="87">
        <v>0</v>
      </c>
      <c r="L83" s="149">
        <v>9.2164573581299999E-9</v>
      </c>
      <c r="M83" s="86">
        <v>0</v>
      </c>
      <c r="N83" s="86">
        <v>100</v>
      </c>
      <c r="O83" s="86">
        <v>63.714285714285701</v>
      </c>
      <c r="P83" s="86">
        <v>0</v>
      </c>
      <c r="Q83" s="88">
        <v>0</v>
      </c>
      <c r="R83" s="85">
        <v>0</v>
      </c>
      <c r="S83" s="86">
        <v>0</v>
      </c>
      <c r="T83" s="86">
        <v>0</v>
      </c>
      <c r="U83" s="88">
        <v>0</v>
      </c>
      <c r="V83" s="89">
        <v>5</v>
      </c>
      <c r="W83" s="85">
        <v>74.720221094391704</v>
      </c>
      <c r="X83" s="88">
        <v>73.3</v>
      </c>
      <c r="Y83" s="85">
        <v>-100</v>
      </c>
      <c r="Z83" s="88">
        <v>-100</v>
      </c>
      <c r="AA83" s="85">
        <v>0</v>
      </c>
      <c r="AB83" s="91">
        <v>0</v>
      </c>
      <c r="AC83" s="86">
        <v>0</v>
      </c>
      <c r="AD83" s="86">
        <v>0</v>
      </c>
      <c r="AE83" s="86">
        <v>0</v>
      </c>
      <c r="AF83" s="88">
        <v>38.696993033600002</v>
      </c>
      <c r="AG83" s="85">
        <v>0</v>
      </c>
      <c r="AH83" s="86">
        <v>8.2999999999999998E-5</v>
      </c>
      <c r="AI83" s="150">
        <v>0</v>
      </c>
      <c r="AJ83" s="151">
        <v>1</v>
      </c>
      <c r="AK83" s="152">
        <v>0</v>
      </c>
    </row>
    <row r="84" spans="1:37" x14ac:dyDescent="0.2">
      <c r="A84" s="148" t="s">
        <v>489</v>
      </c>
      <c r="B84" s="66" t="s">
        <v>490</v>
      </c>
      <c r="C84" s="67">
        <v>58</v>
      </c>
      <c r="D84" s="84" t="s">
        <v>328</v>
      </c>
      <c r="E84" s="85">
        <v>99.896933214916203</v>
      </c>
      <c r="F84" s="91">
        <v>99.864039560102199</v>
      </c>
      <c r="G84" s="86">
        <v>16.097058210804501</v>
      </c>
      <c r="H84" s="86">
        <v>16.097058210804501</v>
      </c>
      <c r="I84" s="86">
        <v>0</v>
      </c>
      <c r="J84" s="86">
        <v>0</v>
      </c>
      <c r="K84" s="87">
        <v>0</v>
      </c>
      <c r="L84" s="149">
        <v>0</v>
      </c>
      <c r="M84" s="86">
        <v>0</v>
      </c>
      <c r="N84" s="86">
        <v>100</v>
      </c>
      <c r="O84" s="86">
        <v>100</v>
      </c>
      <c r="P84" s="86">
        <v>1E-3</v>
      </c>
      <c r="Q84" s="88">
        <v>0</v>
      </c>
      <c r="R84" s="85">
        <v>0</v>
      </c>
      <c r="S84" s="86">
        <v>0</v>
      </c>
      <c r="T84" s="86">
        <v>0.06</v>
      </c>
      <c r="U84" s="88">
        <v>0</v>
      </c>
      <c r="V84" s="89">
        <v>5</v>
      </c>
      <c r="W84" s="85">
        <v>77.225465607568594</v>
      </c>
      <c r="X84" s="88">
        <v>80.166666666699996</v>
      </c>
      <c r="Y84" s="85">
        <v>-100</v>
      </c>
      <c r="Z84" s="88">
        <v>-71.42</v>
      </c>
      <c r="AA84" s="85">
        <v>0</v>
      </c>
      <c r="AB84" s="91">
        <v>0</v>
      </c>
      <c r="AC84" s="86">
        <v>0</v>
      </c>
      <c r="AD84" s="86">
        <v>0</v>
      </c>
      <c r="AE84" s="86">
        <v>0</v>
      </c>
      <c r="AF84" s="88">
        <v>1.42920349086</v>
      </c>
      <c r="AG84" s="85">
        <v>0</v>
      </c>
      <c r="AH84" s="86">
        <v>0</v>
      </c>
      <c r="AI84" s="150">
        <v>1.2389437166599999E-10</v>
      </c>
      <c r="AJ84" s="151">
        <v>1</v>
      </c>
      <c r="AK84" s="152">
        <v>0</v>
      </c>
    </row>
    <row r="85" spans="1:37" x14ac:dyDescent="0.2">
      <c r="A85" s="148" t="s">
        <v>491</v>
      </c>
      <c r="B85" s="66" t="s">
        <v>492</v>
      </c>
      <c r="C85" s="67">
        <v>58</v>
      </c>
      <c r="D85" s="84" t="s">
        <v>328</v>
      </c>
      <c r="E85" s="85">
        <v>99.727969554030906</v>
      </c>
      <c r="F85" s="91">
        <v>99.352755145797602</v>
      </c>
      <c r="G85" s="86">
        <v>13.669864922813</v>
      </c>
      <c r="H85" s="86">
        <v>13.663164665523199</v>
      </c>
      <c r="I85" s="86">
        <v>0</v>
      </c>
      <c r="J85" s="86">
        <v>0.02</v>
      </c>
      <c r="K85" s="87">
        <v>0</v>
      </c>
      <c r="L85" s="149">
        <v>2.1884660037099999E-10</v>
      </c>
      <c r="M85" s="86">
        <v>0</v>
      </c>
      <c r="N85" s="86">
        <v>100</v>
      </c>
      <c r="O85" s="86">
        <v>100</v>
      </c>
      <c r="P85" s="86">
        <v>0</v>
      </c>
      <c r="Q85" s="88">
        <v>0</v>
      </c>
      <c r="R85" s="85">
        <v>0</v>
      </c>
      <c r="S85" s="86">
        <v>0</v>
      </c>
      <c r="T85" s="86">
        <v>0</v>
      </c>
      <c r="U85" s="88">
        <v>0</v>
      </c>
      <c r="V85" s="89">
        <v>4.96</v>
      </c>
      <c r="W85" s="85">
        <v>75.216519553898706</v>
      </c>
      <c r="X85" s="88">
        <v>77.400000000000006</v>
      </c>
      <c r="Y85" s="85">
        <v>-100</v>
      </c>
      <c r="Z85" s="88"/>
      <c r="AA85" s="85">
        <v>0</v>
      </c>
      <c r="AB85" s="91">
        <v>0</v>
      </c>
      <c r="AC85" s="86">
        <v>0</v>
      </c>
      <c r="AD85" s="86">
        <v>0</v>
      </c>
      <c r="AE85" s="86">
        <v>0</v>
      </c>
      <c r="AF85" s="88">
        <v>4.5736097859999996</v>
      </c>
      <c r="AG85" s="85">
        <v>0</v>
      </c>
      <c r="AH85" s="86">
        <v>6.2000000000000003E-5</v>
      </c>
      <c r="AI85" s="150">
        <v>2.0752670650600001E-11</v>
      </c>
      <c r="AJ85" s="151">
        <v>1</v>
      </c>
      <c r="AK85" s="152">
        <v>0</v>
      </c>
    </row>
    <row r="86" spans="1:37" x14ac:dyDescent="0.2">
      <c r="A86" s="148" t="s">
        <v>493</v>
      </c>
      <c r="B86" s="66" t="s">
        <v>494</v>
      </c>
      <c r="C86" s="67">
        <v>58</v>
      </c>
      <c r="D86" s="84" t="s">
        <v>328</v>
      </c>
      <c r="E86" s="85">
        <v>96.320655411304898</v>
      </c>
      <c r="F86" s="91">
        <v>96.143583382973304</v>
      </c>
      <c r="G86" s="86">
        <v>12.316705970673</v>
      </c>
      <c r="H86" s="86">
        <v>12.2228659556586</v>
      </c>
      <c r="I86" s="86">
        <v>15.13</v>
      </c>
      <c r="J86" s="86">
        <v>6.86</v>
      </c>
      <c r="K86" s="87">
        <v>0</v>
      </c>
      <c r="L86" s="149">
        <v>2.6303983516500001E-9</v>
      </c>
      <c r="M86" s="86">
        <v>1.55183304948565E-4</v>
      </c>
      <c r="N86" s="86">
        <v>98.758554428075399</v>
      </c>
      <c r="O86" s="86">
        <v>100</v>
      </c>
      <c r="P86" s="86">
        <v>0.96899999999999997</v>
      </c>
      <c r="Q86" s="88">
        <v>0.25390000000000001</v>
      </c>
      <c r="R86" s="85">
        <v>4.47127207690588E-2</v>
      </c>
      <c r="S86" s="86">
        <v>0</v>
      </c>
      <c r="T86" s="86">
        <v>2.75</v>
      </c>
      <c r="U86" s="88">
        <v>0.32640005222400797</v>
      </c>
      <c r="V86" s="89">
        <v>4.7</v>
      </c>
      <c r="W86" s="85">
        <v>80.676267221247798</v>
      </c>
      <c r="X86" s="88">
        <v>56</v>
      </c>
      <c r="Y86" s="85">
        <v>-100</v>
      </c>
      <c r="Z86" s="88">
        <v>33.340000000000003</v>
      </c>
      <c r="AA86" s="85">
        <v>0.28999999999999998</v>
      </c>
      <c r="AB86" s="91">
        <v>0.36</v>
      </c>
      <c r="AC86" s="86">
        <v>7.0000000000000007E-2</v>
      </c>
      <c r="AD86" s="86">
        <v>0.08</v>
      </c>
      <c r="AE86" s="86">
        <v>0.31</v>
      </c>
      <c r="AF86" s="88">
        <v>69.573189254699997</v>
      </c>
      <c r="AG86" s="85">
        <v>1.8656012422400001E-11</v>
      </c>
      <c r="AH86" s="86">
        <v>5.7951000000000003E-2</v>
      </c>
      <c r="AI86" s="150">
        <v>3.8199997787E-3</v>
      </c>
      <c r="AJ86" s="151">
        <v>1</v>
      </c>
      <c r="AK86" s="152">
        <v>0</v>
      </c>
    </row>
    <row r="87" spans="1:37" x14ac:dyDescent="0.2">
      <c r="A87" s="148" t="s">
        <v>495</v>
      </c>
      <c r="B87" s="66" t="s">
        <v>496</v>
      </c>
      <c r="C87" s="67">
        <v>58</v>
      </c>
      <c r="D87" s="84" t="s">
        <v>328</v>
      </c>
      <c r="E87" s="85">
        <v>93.524308461924804</v>
      </c>
      <c r="F87" s="91">
        <v>93.011255649981806</v>
      </c>
      <c r="G87" s="86">
        <v>15.2911402377178</v>
      </c>
      <c r="H87" s="86">
        <v>15.2911402377178</v>
      </c>
      <c r="I87" s="86">
        <v>40.28</v>
      </c>
      <c r="J87" s="86">
        <v>14.55</v>
      </c>
      <c r="K87" s="87">
        <v>0</v>
      </c>
      <c r="L87" s="149">
        <v>2.0000044213100001E-2</v>
      </c>
      <c r="M87" s="86">
        <v>0</v>
      </c>
      <c r="N87" s="86">
        <v>95.870763734176606</v>
      </c>
      <c r="O87" s="86">
        <v>100</v>
      </c>
      <c r="P87" s="86">
        <v>1.851</v>
      </c>
      <c r="Q87" s="88">
        <v>0.62370000000000003</v>
      </c>
      <c r="R87" s="85">
        <v>0</v>
      </c>
      <c r="S87" s="86">
        <v>0</v>
      </c>
      <c r="T87" s="86">
        <v>2.6</v>
      </c>
      <c r="U87" s="88">
        <v>0.49335788634058397</v>
      </c>
      <c r="V87" s="89">
        <v>4.29</v>
      </c>
      <c r="W87" s="85">
        <v>77.412396768884193</v>
      </c>
      <c r="X87" s="88">
        <v>63</v>
      </c>
      <c r="Y87" s="85">
        <v>-98.58</v>
      </c>
      <c r="Z87" s="88">
        <v>-77.78</v>
      </c>
      <c r="AA87" s="85">
        <v>0.21</v>
      </c>
      <c r="AB87" s="91">
        <v>0.18</v>
      </c>
      <c r="AC87" s="86">
        <v>0.02</v>
      </c>
      <c r="AD87" s="86">
        <v>0.02</v>
      </c>
      <c r="AE87" s="86">
        <v>0.17</v>
      </c>
      <c r="AF87" s="88">
        <v>55.704691985499998</v>
      </c>
      <c r="AG87" s="85">
        <v>0</v>
      </c>
      <c r="AH87" s="86">
        <v>0.10181800000000001</v>
      </c>
      <c r="AI87" s="150">
        <v>1.90999973885E-3</v>
      </c>
      <c r="AJ87" s="151">
        <v>1</v>
      </c>
      <c r="AK87" s="152">
        <v>0</v>
      </c>
    </row>
    <row r="88" spans="1:37" x14ac:dyDescent="0.2">
      <c r="A88" s="148" t="s">
        <v>497</v>
      </c>
      <c r="B88" s="66" t="s">
        <v>498</v>
      </c>
      <c r="C88" s="67">
        <v>58</v>
      </c>
      <c r="D88" s="84" t="s">
        <v>328</v>
      </c>
      <c r="E88" s="85">
        <v>97.643156863237806</v>
      </c>
      <c r="F88" s="91">
        <v>97.633106359456306</v>
      </c>
      <c r="G88" s="86">
        <v>19.6713485263449</v>
      </c>
      <c r="H88" s="86">
        <v>19.665066961481401</v>
      </c>
      <c r="I88" s="86">
        <v>21.29</v>
      </c>
      <c r="J88" s="86">
        <v>6.87</v>
      </c>
      <c r="K88" s="87">
        <v>0</v>
      </c>
      <c r="L88" s="149">
        <v>9.9999958040199993E-3</v>
      </c>
      <c r="M88" s="86">
        <v>0</v>
      </c>
      <c r="N88" s="86">
        <v>97.879179004378301</v>
      </c>
      <c r="O88" s="86">
        <v>100</v>
      </c>
      <c r="P88" s="86">
        <v>0.35599999999999998</v>
      </c>
      <c r="Q88" s="88">
        <v>0.25130000000000002</v>
      </c>
      <c r="R88" s="85">
        <v>0</v>
      </c>
      <c r="S88" s="86">
        <v>0</v>
      </c>
      <c r="T88" s="86">
        <v>1.6</v>
      </c>
      <c r="U88" s="88">
        <v>3.6433076207944899E-2</v>
      </c>
      <c r="V88" s="89">
        <v>4.3499999999999996</v>
      </c>
      <c r="W88" s="85">
        <v>79.703577949707395</v>
      </c>
      <c r="X88" s="88">
        <v>80.733333333299996</v>
      </c>
      <c r="Y88" s="85">
        <v>-98.82</v>
      </c>
      <c r="Z88" s="88">
        <v>100</v>
      </c>
      <c r="AA88" s="85">
        <v>0</v>
      </c>
      <c r="AB88" s="91">
        <v>0</v>
      </c>
      <c r="AC88" s="86">
        <v>0</v>
      </c>
      <c r="AD88" s="86">
        <v>0</v>
      </c>
      <c r="AE88" s="86">
        <v>0</v>
      </c>
      <c r="AF88" s="88">
        <v>36.269395142400001</v>
      </c>
      <c r="AG88" s="85">
        <v>0</v>
      </c>
      <c r="AH88" s="86">
        <v>3.7634000000000001E-2</v>
      </c>
      <c r="AI88" s="150">
        <v>9.5500358034799997E-4</v>
      </c>
      <c r="AJ88" s="151">
        <v>1</v>
      </c>
      <c r="AK88" s="152">
        <v>0</v>
      </c>
    </row>
    <row r="89" spans="1:37" x14ac:dyDescent="0.2">
      <c r="A89" s="148" t="s">
        <v>499</v>
      </c>
      <c r="B89" s="66" t="s">
        <v>500</v>
      </c>
      <c r="C89" s="67">
        <v>58</v>
      </c>
      <c r="D89" s="84" t="s">
        <v>328</v>
      </c>
      <c r="E89" s="85">
        <v>91.211869228412596</v>
      </c>
      <c r="F89" s="91">
        <v>90.515996323690302</v>
      </c>
      <c r="G89" s="86">
        <v>17.965775307453299</v>
      </c>
      <c r="H89" s="86">
        <v>17.372751542737099</v>
      </c>
      <c r="I89" s="86">
        <v>27.57</v>
      </c>
      <c r="J89" s="86">
        <v>10.72</v>
      </c>
      <c r="K89" s="87">
        <v>0</v>
      </c>
      <c r="L89" s="149">
        <v>6.80950668223E-9</v>
      </c>
      <c r="M89" s="86">
        <v>0</v>
      </c>
      <c r="N89" s="86">
        <v>90.537404034993799</v>
      </c>
      <c r="O89" s="86">
        <v>100</v>
      </c>
      <c r="P89" s="86">
        <v>1.625</v>
      </c>
      <c r="Q89" s="88">
        <v>0.43769999999999998</v>
      </c>
      <c r="R89" s="85">
        <v>0</v>
      </c>
      <c r="S89" s="86">
        <v>0</v>
      </c>
      <c r="T89" s="86">
        <v>2</v>
      </c>
      <c r="U89" s="88">
        <v>0.65429559280493699</v>
      </c>
      <c r="V89" s="89">
        <v>4.47</v>
      </c>
      <c r="W89" s="85">
        <v>76.483680221477599</v>
      </c>
      <c r="X89" s="88">
        <v>70.400000000000006</v>
      </c>
      <c r="Y89" s="85">
        <v>-100</v>
      </c>
      <c r="Z89" s="88">
        <v>-100</v>
      </c>
      <c r="AA89" s="85">
        <v>0</v>
      </c>
      <c r="AB89" s="91">
        <v>0</v>
      </c>
      <c r="AC89" s="86">
        <v>0</v>
      </c>
      <c r="AD89" s="86">
        <v>0</v>
      </c>
      <c r="AE89" s="86">
        <v>0.1</v>
      </c>
      <c r="AF89" s="88">
        <v>22.7337109793</v>
      </c>
      <c r="AG89" s="85">
        <v>0</v>
      </c>
      <c r="AH89" s="86">
        <v>3.3293999999999997E-2</v>
      </c>
      <c r="AI89" s="150">
        <v>2.86499646538E-3</v>
      </c>
      <c r="AJ89" s="151">
        <v>1</v>
      </c>
      <c r="AK89" s="152">
        <v>0</v>
      </c>
    </row>
    <row r="90" spans="1:37" x14ac:dyDescent="0.2">
      <c r="A90" s="148" t="s">
        <v>501</v>
      </c>
      <c r="B90" s="66" t="s">
        <v>502</v>
      </c>
      <c r="C90" s="67">
        <v>58</v>
      </c>
      <c r="D90" s="84" t="s">
        <v>328</v>
      </c>
      <c r="E90" s="85">
        <v>98.207018578590393</v>
      </c>
      <c r="F90" s="91">
        <v>98.207018578590393</v>
      </c>
      <c r="G90" s="86">
        <v>17.652609849601902</v>
      </c>
      <c r="H90" s="86">
        <v>17.652609849601902</v>
      </c>
      <c r="I90" s="86">
        <v>5.57</v>
      </c>
      <c r="J90" s="86">
        <v>1.63</v>
      </c>
      <c r="K90" s="87">
        <v>0</v>
      </c>
      <c r="L90" s="149">
        <v>1.13236479855E-9</v>
      </c>
      <c r="M90" s="86">
        <v>0</v>
      </c>
      <c r="N90" s="86">
        <v>99.418143743923395</v>
      </c>
      <c r="O90" s="86"/>
      <c r="P90" s="86">
        <v>0.14000000000000001</v>
      </c>
      <c r="Q90" s="88">
        <v>0.86829999999999996</v>
      </c>
      <c r="R90" s="85">
        <v>0</v>
      </c>
      <c r="S90" s="86">
        <v>0</v>
      </c>
      <c r="T90" s="86">
        <v>1.62</v>
      </c>
      <c r="U90" s="88">
        <v>2.9489826010026501E-2</v>
      </c>
      <c r="V90" s="89">
        <v>4.79</v>
      </c>
      <c r="W90" s="85">
        <v>80.869090617980603</v>
      </c>
      <c r="X90" s="88">
        <v>79.833333333300004</v>
      </c>
      <c r="Y90" s="85">
        <v>-98.66</v>
      </c>
      <c r="Z90" s="88">
        <v>-100</v>
      </c>
      <c r="AA90" s="85">
        <v>0</v>
      </c>
      <c r="AB90" s="91">
        <v>0</v>
      </c>
      <c r="AC90" s="86">
        <v>0</v>
      </c>
      <c r="AD90" s="86">
        <v>0</v>
      </c>
      <c r="AE90" s="86">
        <v>0.05</v>
      </c>
      <c r="AF90" s="88">
        <v>35.516899069799997</v>
      </c>
      <c r="AG90" s="85">
        <v>0</v>
      </c>
      <c r="AH90" s="86">
        <v>7.659E-3</v>
      </c>
      <c r="AI90" s="150">
        <v>4.0912873838700003E-11</v>
      </c>
      <c r="AJ90" s="151">
        <v>1</v>
      </c>
      <c r="AK90" s="152">
        <v>0</v>
      </c>
    </row>
    <row r="91" spans="1:37" x14ac:dyDescent="0.2">
      <c r="A91" s="148" t="s">
        <v>503</v>
      </c>
      <c r="B91" s="66" t="s">
        <v>504</v>
      </c>
      <c r="C91" s="67">
        <v>58</v>
      </c>
      <c r="D91" s="84" t="s">
        <v>328</v>
      </c>
      <c r="E91" s="85">
        <v>93.324852917792995</v>
      </c>
      <c r="F91" s="91">
        <v>93.103037048815395</v>
      </c>
      <c r="G91" s="86">
        <v>20.434886309429199</v>
      </c>
      <c r="H91" s="86">
        <v>20.246462076641802</v>
      </c>
      <c r="I91" s="86">
        <v>13.74</v>
      </c>
      <c r="J91" s="86">
        <v>9.6</v>
      </c>
      <c r="K91" s="87">
        <v>0</v>
      </c>
      <c r="L91" s="149">
        <v>0.11999998898899999</v>
      </c>
      <c r="M91" s="86">
        <v>0</v>
      </c>
      <c r="N91" s="86">
        <v>93.425463336019305</v>
      </c>
      <c r="O91" s="86">
        <v>91.413281440038901</v>
      </c>
      <c r="P91" s="86">
        <v>0.72099999999999997</v>
      </c>
      <c r="Q91" s="88">
        <v>0.73319999999999996</v>
      </c>
      <c r="R91" s="85">
        <v>0</v>
      </c>
      <c r="S91" s="86">
        <v>0</v>
      </c>
      <c r="T91" s="86">
        <v>1.92</v>
      </c>
      <c r="U91" s="88">
        <v>0.46112259500715502</v>
      </c>
      <c r="V91" s="89">
        <v>4.46</v>
      </c>
      <c r="W91" s="85">
        <v>76.509437140979699</v>
      </c>
      <c r="X91" s="88">
        <v>57.3</v>
      </c>
      <c r="Y91" s="85">
        <v>-100</v>
      </c>
      <c r="Z91" s="88">
        <v>-100</v>
      </c>
      <c r="AA91" s="85">
        <v>0</v>
      </c>
      <c r="AB91" s="91">
        <v>0</v>
      </c>
      <c r="AC91" s="86">
        <v>0</v>
      </c>
      <c r="AD91" s="86">
        <v>0</v>
      </c>
      <c r="AE91" s="86">
        <v>0.13</v>
      </c>
      <c r="AF91" s="88">
        <v>45.617093030299998</v>
      </c>
      <c r="AG91" s="85">
        <v>0</v>
      </c>
      <c r="AH91" s="86">
        <v>8.0881999999999996E-2</v>
      </c>
      <c r="AI91" s="150">
        <v>4.7750006353899999E-3</v>
      </c>
      <c r="AJ91" s="151">
        <v>1.01</v>
      </c>
      <c r="AK91" s="152">
        <v>0</v>
      </c>
    </row>
    <row r="92" spans="1:37" x14ac:dyDescent="0.2">
      <c r="A92" s="148" t="s">
        <v>505</v>
      </c>
      <c r="B92" s="66" t="s">
        <v>506</v>
      </c>
      <c r="C92" s="67">
        <v>58</v>
      </c>
      <c r="D92" s="84" t="s">
        <v>328</v>
      </c>
      <c r="E92" s="85">
        <v>92.135172471533807</v>
      </c>
      <c r="F92" s="91">
        <v>90.992339249832597</v>
      </c>
      <c r="G92" s="86">
        <v>26.631572337575399</v>
      </c>
      <c r="H92" s="86">
        <v>26.115622906898899</v>
      </c>
      <c r="I92" s="86">
        <v>12.87</v>
      </c>
      <c r="J92" s="86">
        <v>16.36</v>
      </c>
      <c r="K92" s="87">
        <v>0</v>
      </c>
      <c r="L92" s="149">
        <v>0.11999999484399999</v>
      </c>
      <c r="M92" s="86">
        <v>0</v>
      </c>
      <c r="N92" s="86">
        <v>91.0403292357487</v>
      </c>
      <c r="O92" s="86">
        <v>100</v>
      </c>
      <c r="P92" s="86">
        <v>1.0900000000000001</v>
      </c>
      <c r="Q92" s="88">
        <v>0.90700000000000003</v>
      </c>
      <c r="R92" s="85">
        <v>0</v>
      </c>
      <c r="S92" s="86">
        <v>0</v>
      </c>
      <c r="T92" s="86">
        <v>1.72</v>
      </c>
      <c r="U92" s="88">
        <v>0.44373744139316801</v>
      </c>
      <c r="V92" s="89">
        <v>4.53</v>
      </c>
      <c r="W92" s="85">
        <v>77.108302929083294</v>
      </c>
      <c r="X92" s="88">
        <v>63.4666666667</v>
      </c>
      <c r="Y92" s="85">
        <v>-99.82</v>
      </c>
      <c r="Z92" s="88">
        <v>100</v>
      </c>
      <c r="AA92" s="85">
        <v>0</v>
      </c>
      <c r="AB92" s="91">
        <v>0</v>
      </c>
      <c r="AC92" s="86">
        <v>0</v>
      </c>
      <c r="AD92" s="86">
        <v>0</v>
      </c>
      <c r="AE92" s="86">
        <v>0.04</v>
      </c>
      <c r="AF92" s="88">
        <v>15.227001357100001</v>
      </c>
      <c r="AG92" s="85">
        <v>1.05354792681E-11</v>
      </c>
      <c r="AH92" s="86">
        <v>0.103837</v>
      </c>
      <c r="AI92" s="150">
        <v>3.8199993571100001E-3</v>
      </c>
      <c r="AJ92" s="151">
        <v>1</v>
      </c>
      <c r="AK92" s="152">
        <v>0</v>
      </c>
    </row>
    <row r="93" spans="1:37" x14ac:dyDescent="0.2">
      <c r="A93" s="148" t="s">
        <v>507</v>
      </c>
      <c r="B93" s="66" t="s">
        <v>508</v>
      </c>
      <c r="C93" s="67">
        <v>58</v>
      </c>
      <c r="D93" s="84" t="s">
        <v>328</v>
      </c>
      <c r="E93" s="85">
        <v>98.232587324827406</v>
      </c>
      <c r="F93" s="91">
        <v>98.178802999970102</v>
      </c>
      <c r="G93" s="86">
        <v>21.267218453999501</v>
      </c>
      <c r="H93" s="86">
        <v>21.267218453999501</v>
      </c>
      <c r="I93" s="86">
        <v>9.01</v>
      </c>
      <c r="J93" s="86">
        <v>2.42</v>
      </c>
      <c r="K93" s="87">
        <v>0</v>
      </c>
      <c r="L93" s="149">
        <v>1.0000003379499999E-2</v>
      </c>
      <c r="M93" s="86">
        <v>0</v>
      </c>
      <c r="N93" s="86">
        <v>99.403825202760004</v>
      </c>
      <c r="O93" s="86">
        <v>100</v>
      </c>
      <c r="P93" s="86">
        <v>0.11899999999999999</v>
      </c>
      <c r="Q93" s="88">
        <v>0.76359999999999995</v>
      </c>
      <c r="R93" s="85">
        <v>0</v>
      </c>
      <c r="S93" s="86">
        <v>0</v>
      </c>
      <c r="T93" s="86">
        <v>1.53</v>
      </c>
      <c r="U93" s="88">
        <v>4.4820270714435097E-2</v>
      </c>
      <c r="V93" s="89">
        <v>4.45</v>
      </c>
      <c r="W93" s="85">
        <v>79.464082353313501</v>
      </c>
      <c r="X93" s="88">
        <v>80.066666666700002</v>
      </c>
      <c r="Y93" s="85">
        <v>-100</v>
      </c>
      <c r="Z93" s="88"/>
      <c r="AA93" s="85">
        <v>0</v>
      </c>
      <c r="AB93" s="91">
        <v>0</v>
      </c>
      <c r="AC93" s="86">
        <v>0</v>
      </c>
      <c r="AD93" s="86">
        <v>0</v>
      </c>
      <c r="AE93" s="86">
        <v>0.04</v>
      </c>
      <c r="AF93" s="88">
        <v>11.635502928499999</v>
      </c>
      <c r="AG93" s="85">
        <v>0</v>
      </c>
      <c r="AH93" s="86">
        <v>1.2071999999999999E-2</v>
      </c>
      <c r="AI93" s="150">
        <v>9.5499983412999998E-4</v>
      </c>
      <c r="AJ93" s="151">
        <v>1</v>
      </c>
      <c r="AK93" s="152">
        <v>0</v>
      </c>
    </row>
    <row r="94" spans="1:37" x14ac:dyDescent="0.2">
      <c r="A94" s="148" t="s">
        <v>509</v>
      </c>
      <c r="B94" s="66" t="s">
        <v>510</v>
      </c>
      <c r="C94" s="67">
        <v>58</v>
      </c>
      <c r="D94" s="84" t="s">
        <v>328</v>
      </c>
      <c r="E94" s="85">
        <v>93.250204415371996</v>
      </c>
      <c r="F94" s="91">
        <v>93.135731807031902</v>
      </c>
      <c r="G94" s="86">
        <v>21.286794766966501</v>
      </c>
      <c r="H94" s="86">
        <v>21.217293540474198</v>
      </c>
      <c r="I94" s="86">
        <v>35.49</v>
      </c>
      <c r="J94" s="86">
        <v>11.36</v>
      </c>
      <c r="K94" s="87">
        <v>1.14E-2</v>
      </c>
      <c r="L94" s="149">
        <v>0.33999995269</v>
      </c>
      <c r="M94" s="86">
        <v>7.6542716908556399E-3</v>
      </c>
      <c r="N94" s="86">
        <v>93.501734649888107</v>
      </c>
      <c r="O94" s="86">
        <v>100</v>
      </c>
      <c r="P94" s="86">
        <v>0.49</v>
      </c>
      <c r="Q94" s="88">
        <v>0.78359999999999996</v>
      </c>
      <c r="R94" s="85">
        <v>2.7593818984547502E-2</v>
      </c>
      <c r="S94" s="86">
        <v>0</v>
      </c>
      <c r="T94" s="86">
        <v>2.2999999999999998</v>
      </c>
      <c r="U94" s="88">
        <v>0.58156173344235496</v>
      </c>
      <c r="V94" s="89">
        <v>4.5</v>
      </c>
      <c r="W94" s="85">
        <v>76.299887278924601</v>
      </c>
      <c r="X94" s="88">
        <v>63.266666666699997</v>
      </c>
      <c r="Y94" s="85">
        <v>-99.42</v>
      </c>
      <c r="Z94" s="88">
        <v>-100</v>
      </c>
      <c r="AA94" s="85">
        <v>0</v>
      </c>
      <c r="AB94" s="91">
        <v>0.03</v>
      </c>
      <c r="AC94" s="86">
        <v>0</v>
      </c>
      <c r="AD94" s="86">
        <v>0</v>
      </c>
      <c r="AE94" s="86">
        <v>0.04</v>
      </c>
      <c r="AF94" s="88">
        <v>22.6502961234</v>
      </c>
      <c r="AG94" s="85">
        <v>0</v>
      </c>
      <c r="AH94" s="86">
        <v>7.4846999999999997E-2</v>
      </c>
      <c r="AI94" s="150">
        <v>5.7299990947300003E-3</v>
      </c>
      <c r="AJ94" s="151">
        <v>1</v>
      </c>
      <c r="AK94" s="152">
        <v>0</v>
      </c>
    </row>
    <row r="95" spans="1:37" x14ac:dyDescent="0.2">
      <c r="A95" s="148" t="s">
        <v>511</v>
      </c>
      <c r="B95" s="66" t="s">
        <v>512</v>
      </c>
      <c r="C95" s="67">
        <v>58</v>
      </c>
      <c r="D95" s="84" t="s">
        <v>328</v>
      </c>
      <c r="E95" s="85">
        <v>92.563873275421599</v>
      </c>
      <c r="F95" s="91">
        <v>92.552376085845694</v>
      </c>
      <c r="G95" s="86">
        <v>20.974706182933101</v>
      </c>
      <c r="H95" s="86">
        <v>20.9670413898825</v>
      </c>
      <c r="I95" s="86">
        <v>19.63</v>
      </c>
      <c r="J95" s="86">
        <v>7.09</v>
      </c>
      <c r="K95" s="87">
        <v>0</v>
      </c>
      <c r="L95" s="149">
        <v>0.27000007511599999</v>
      </c>
      <c r="M95" s="86">
        <v>5.3292181303200804E-3</v>
      </c>
      <c r="N95" s="86">
        <v>93.720272612361399</v>
      </c>
      <c r="O95" s="86">
        <v>100</v>
      </c>
      <c r="P95" s="86">
        <v>0.36799999999999999</v>
      </c>
      <c r="Q95" s="88">
        <v>0.7097</v>
      </c>
      <c r="R95" s="85">
        <v>7.8822911192853395E-2</v>
      </c>
      <c r="S95" s="86">
        <v>0</v>
      </c>
      <c r="T95" s="86">
        <v>2.0699999999999998</v>
      </c>
      <c r="U95" s="88">
        <v>0.53781297904956604</v>
      </c>
      <c r="V95" s="89">
        <v>4.67</v>
      </c>
      <c r="W95" s="85">
        <v>78.237582961939296</v>
      </c>
      <c r="X95" s="88">
        <v>75.599999999999994</v>
      </c>
      <c r="Y95" s="85">
        <v>-100</v>
      </c>
      <c r="Z95" s="88">
        <v>-100</v>
      </c>
      <c r="AA95" s="85">
        <v>0</v>
      </c>
      <c r="AB95" s="91">
        <v>0</v>
      </c>
      <c r="AC95" s="86">
        <v>0</v>
      </c>
      <c r="AD95" s="86">
        <v>0</v>
      </c>
      <c r="AE95" s="86">
        <v>0.01</v>
      </c>
      <c r="AF95" s="88">
        <v>1.67350454407</v>
      </c>
      <c r="AG95" s="85">
        <v>5.7680337475700003E-10</v>
      </c>
      <c r="AH95" s="86">
        <v>3.5838000000000002E-2</v>
      </c>
      <c r="AI95" s="150">
        <v>2.8650015020499999E-3</v>
      </c>
      <c r="AJ95" s="151">
        <v>1</v>
      </c>
      <c r="AK95" s="152">
        <v>0</v>
      </c>
    </row>
    <row r="96" spans="1:37" x14ac:dyDescent="0.2">
      <c r="A96" s="148" t="s">
        <v>513</v>
      </c>
      <c r="B96" s="66" t="s">
        <v>514</v>
      </c>
      <c r="C96" s="67">
        <v>58</v>
      </c>
      <c r="D96" s="84" t="s">
        <v>328</v>
      </c>
      <c r="E96" s="85">
        <v>96.215755428151198</v>
      </c>
      <c r="F96" s="91">
        <v>96.181489962725905</v>
      </c>
      <c r="G96" s="86">
        <v>26.9075835325188</v>
      </c>
      <c r="H96" s="86">
        <v>26.8733180670935</v>
      </c>
      <c r="I96" s="86">
        <v>11.08</v>
      </c>
      <c r="J96" s="86">
        <v>5.97</v>
      </c>
      <c r="K96" s="87">
        <v>0</v>
      </c>
      <c r="L96" s="149">
        <v>0.16000010064600001</v>
      </c>
      <c r="M96" s="86">
        <v>2.25557025080009E-3</v>
      </c>
      <c r="N96" s="86">
        <v>96.045597285715502</v>
      </c>
      <c r="O96" s="86">
        <v>100</v>
      </c>
      <c r="P96" s="86">
        <v>0.21199999999999999</v>
      </c>
      <c r="Q96" s="88">
        <v>1.0122</v>
      </c>
      <c r="R96" s="85">
        <v>1.0930156301235099E-2</v>
      </c>
      <c r="S96" s="86">
        <v>0</v>
      </c>
      <c r="T96" s="86">
        <v>1.51</v>
      </c>
      <c r="U96" s="88">
        <v>0.22982934126732099</v>
      </c>
      <c r="V96" s="89">
        <v>4.6900000000000004</v>
      </c>
      <c r="W96" s="85">
        <v>77.836872684998895</v>
      </c>
      <c r="X96" s="88">
        <v>75.666666666699996</v>
      </c>
      <c r="Y96" s="85">
        <v>-98.88</v>
      </c>
      <c r="Z96" s="88">
        <v>-90.48</v>
      </c>
      <c r="AA96" s="85">
        <v>0.01</v>
      </c>
      <c r="AB96" s="91">
        <v>0.03</v>
      </c>
      <c r="AC96" s="86">
        <v>0</v>
      </c>
      <c r="AD96" s="86">
        <v>0.02</v>
      </c>
      <c r="AE96" s="86">
        <v>0</v>
      </c>
      <c r="AF96" s="88">
        <v>0.90580072557500002</v>
      </c>
      <c r="AG96" s="85">
        <v>0</v>
      </c>
      <c r="AH96" s="86">
        <v>4.7981999999999997E-2</v>
      </c>
      <c r="AI96" s="150">
        <v>1.9100013763499999E-3</v>
      </c>
      <c r="AJ96" s="151">
        <v>1.01</v>
      </c>
      <c r="AK96" s="152">
        <v>0</v>
      </c>
    </row>
    <row r="97" spans="1:37" x14ac:dyDescent="0.2">
      <c r="A97" s="148" t="s">
        <v>515</v>
      </c>
      <c r="B97" s="66" t="s">
        <v>516</v>
      </c>
      <c r="C97" s="67">
        <v>58</v>
      </c>
      <c r="D97" s="84" t="s">
        <v>328</v>
      </c>
      <c r="E97" s="85">
        <v>95.1671937742084</v>
      </c>
      <c r="F97" s="91">
        <v>95.1671937742084</v>
      </c>
      <c r="G97" s="86">
        <v>16.3391492839629</v>
      </c>
      <c r="H97" s="86">
        <v>16.3391492839629</v>
      </c>
      <c r="I97" s="86">
        <v>36.799999999999997</v>
      </c>
      <c r="J97" s="86">
        <v>6.94</v>
      </c>
      <c r="K97" s="87">
        <v>0</v>
      </c>
      <c r="L97" s="149">
        <v>1.00000371383E-2</v>
      </c>
      <c r="M97" s="86">
        <v>0</v>
      </c>
      <c r="N97" s="86">
        <v>97.918578613119905</v>
      </c>
      <c r="O97" s="86">
        <v>100</v>
      </c>
      <c r="P97" s="86">
        <v>0.222</v>
      </c>
      <c r="Q97" s="88">
        <v>0.75019999999999998</v>
      </c>
      <c r="R97" s="85">
        <v>0</v>
      </c>
      <c r="S97" s="86">
        <v>0</v>
      </c>
      <c r="T97" s="86">
        <v>2.35</v>
      </c>
      <c r="U97" s="88">
        <v>3.5535339895526097E-2</v>
      </c>
      <c r="V97" s="89">
        <v>4.58</v>
      </c>
      <c r="W97" s="85">
        <v>73.798337951305996</v>
      </c>
      <c r="X97" s="88">
        <v>67.666666666699996</v>
      </c>
      <c r="Y97" s="85">
        <v>-100</v>
      </c>
      <c r="Z97" s="88">
        <v>-100</v>
      </c>
      <c r="AA97" s="85">
        <v>0</v>
      </c>
      <c r="AB97" s="91">
        <v>0</v>
      </c>
      <c r="AC97" s="86">
        <v>0</v>
      </c>
      <c r="AD97" s="86">
        <v>0</v>
      </c>
      <c r="AE97" s="86">
        <v>0</v>
      </c>
      <c r="AF97" s="88">
        <v>50.075094362400002</v>
      </c>
      <c r="AG97" s="85">
        <v>0</v>
      </c>
      <c r="AH97" s="86">
        <v>2.6248E-2</v>
      </c>
      <c r="AI97" s="150">
        <v>1.9099996737400001E-3</v>
      </c>
      <c r="AJ97" s="151">
        <v>1</v>
      </c>
      <c r="AK97" s="152">
        <v>0</v>
      </c>
    </row>
    <row r="98" spans="1:37" x14ac:dyDescent="0.2">
      <c r="A98" s="148" t="s">
        <v>517</v>
      </c>
      <c r="B98" s="66" t="s">
        <v>518</v>
      </c>
      <c r="C98" s="67">
        <v>58</v>
      </c>
      <c r="D98" s="84" t="s">
        <v>328</v>
      </c>
      <c r="E98" s="85">
        <v>92.714885267346205</v>
      </c>
      <c r="F98" s="91">
        <v>92.553550989262504</v>
      </c>
      <c r="G98" s="86">
        <v>22.674006649588499</v>
      </c>
      <c r="H98" s="86">
        <v>22.607510764702699</v>
      </c>
      <c r="I98" s="86">
        <v>26</v>
      </c>
      <c r="J98" s="86">
        <v>12.7</v>
      </c>
      <c r="K98" s="87">
        <v>0</v>
      </c>
      <c r="L98" s="149">
        <v>0.30000006321700001</v>
      </c>
      <c r="M98" s="86">
        <v>4.3268846997105001E-5</v>
      </c>
      <c r="N98" s="86">
        <v>92.436013116485796</v>
      </c>
      <c r="O98" s="86">
        <v>92.419201520912594</v>
      </c>
      <c r="P98" s="86">
        <v>0.63500000000000001</v>
      </c>
      <c r="Q98" s="88">
        <v>1.0780000000000001</v>
      </c>
      <c r="R98" s="85">
        <v>1.55159038013964E-2</v>
      </c>
      <c r="S98" s="86">
        <v>0</v>
      </c>
      <c r="T98" s="86">
        <v>2.35</v>
      </c>
      <c r="U98" s="88">
        <v>0.91350084482476701</v>
      </c>
      <c r="V98" s="89">
        <v>4.34</v>
      </c>
      <c r="W98" s="85">
        <v>75.378075197599401</v>
      </c>
      <c r="X98" s="88">
        <v>58.366666666699999</v>
      </c>
      <c r="Y98" s="85">
        <v>-100</v>
      </c>
      <c r="Z98" s="88"/>
      <c r="AA98" s="85">
        <v>0</v>
      </c>
      <c r="AB98" s="91">
        <v>7.0000000000000007E-2</v>
      </c>
      <c r="AC98" s="86">
        <v>0</v>
      </c>
      <c r="AD98" s="86">
        <v>0.04</v>
      </c>
      <c r="AE98" s="86">
        <v>0</v>
      </c>
      <c r="AF98" s="88">
        <v>11.6708057097</v>
      </c>
      <c r="AG98" s="85">
        <v>0</v>
      </c>
      <c r="AH98" s="86">
        <v>7.9243999999999995E-2</v>
      </c>
      <c r="AI98" s="150">
        <v>7.6400007321399998E-3</v>
      </c>
      <c r="AJ98" s="151">
        <v>1.01</v>
      </c>
      <c r="AK98" s="152">
        <v>0</v>
      </c>
    </row>
    <row r="99" spans="1:37" x14ac:dyDescent="0.2">
      <c r="A99" s="148" t="s">
        <v>519</v>
      </c>
      <c r="B99" s="66" t="s">
        <v>520</v>
      </c>
      <c r="C99" s="67">
        <v>58</v>
      </c>
      <c r="D99" s="84" t="s">
        <v>328</v>
      </c>
      <c r="E99" s="85">
        <v>86.642058576273797</v>
      </c>
      <c r="F99" s="91">
        <v>86.414981302360601</v>
      </c>
      <c r="G99" s="86">
        <v>24.451874112224498</v>
      </c>
      <c r="H99" s="86">
        <v>24.3562117712994</v>
      </c>
      <c r="I99" s="86">
        <v>27.42</v>
      </c>
      <c r="J99" s="86">
        <v>37.35</v>
      </c>
      <c r="K99" s="87">
        <v>0</v>
      </c>
      <c r="L99" s="149">
        <v>1.34999979545</v>
      </c>
      <c r="M99" s="86">
        <v>0</v>
      </c>
      <c r="N99" s="86">
        <v>86.537559739391597</v>
      </c>
      <c r="O99" s="86">
        <v>67.467746015684298</v>
      </c>
      <c r="P99" s="86">
        <v>1.4770000000000001</v>
      </c>
      <c r="Q99" s="88">
        <v>0.90190000000000003</v>
      </c>
      <c r="R99" s="85">
        <v>0</v>
      </c>
      <c r="S99" s="86">
        <v>0</v>
      </c>
      <c r="T99" s="86">
        <v>2.12</v>
      </c>
      <c r="U99" s="88">
        <v>2.1983012687338701</v>
      </c>
      <c r="V99" s="89">
        <v>4.42</v>
      </c>
      <c r="W99" s="85">
        <v>69.050794192076197</v>
      </c>
      <c r="X99" s="88">
        <v>57.4</v>
      </c>
      <c r="Y99" s="85">
        <v>-100</v>
      </c>
      <c r="Z99" s="88">
        <v>-100</v>
      </c>
      <c r="AA99" s="85">
        <v>0.18</v>
      </c>
      <c r="AB99" s="91">
        <v>0.28000000000000003</v>
      </c>
      <c r="AC99" s="86">
        <v>0</v>
      </c>
      <c r="AD99" s="86">
        <v>0.02</v>
      </c>
      <c r="AE99" s="86">
        <v>0.04</v>
      </c>
      <c r="AF99" s="88">
        <v>2.3038003754799998</v>
      </c>
      <c r="AG99" s="85">
        <v>0</v>
      </c>
      <c r="AH99" s="86">
        <v>0.256075</v>
      </c>
      <c r="AI99" s="150">
        <v>1.2415000728E-2</v>
      </c>
      <c r="AJ99" s="151">
        <v>1.03</v>
      </c>
      <c r="AK99" s="152">
        <v>0</v>
      </c>
    </row>
    <row r="100" spans="1:37" x14ac:dyDescent="0.2">
      <c r="A100" s="148" t="s">
        <v>521</v>
      </c>
      <c r="B100" s="66" t="s">
        <v>522</v>
      </c>
      <c r="C100" s="67">
        <v>58</v>
      </c>
      <c r="D100" s="84" t="s">
        <v>328</v>
      </c>
      <c r="E100" s="85">
        <v>95.351111508499798</v>
      </c>
      <c r="F100" s="91">
        <v>95.038167938931295</v>
      </c>
      <c r="G100" s="86">
        <v>21.532752897522201</v>
      </c>
      <c r="H100" s="86">
        <v>21.397516569244399</v>
      </c>
      <c r="I100" s="86">
        <v>26.24</v>
      </c>
      <c r="J100" s="86">
        <v>13.49</v>
      </c>
      <c r="K100" s="87">
        <v>0</v>
      </c>
      <c r="L100" s="149">
        <v>2.00000115357E-2</v>
      </c>
      <c r="M100" s="86">
        <v>4.05476456066066E-3</v>
      </c>
      <c r="N100" s="86">
        <v>96.676821456026005</v>
      </c>
      <c r="O100" s="86">
        <v>100</v>
      </c>
      <c r="P100" s="86">
        <v>0.7</v>
      </c>
      <c r="Q100" s="88">
        <v>0.95620000000000005</v>
      </c>
      <c r="R100" s="85">
        <v>2.2746227917203699E-2</v>
      </c>
      <c r="S100" s="86">
        <v>0</v>
      </c>
      <c r="T100" s="86">
        <v>2.17</v>
      </c>
      <c r="U100" s="88">
        <v>0.125177427827389</v>
      </c>
      <c r="V100" s="89">
        <v>4.3899999999999997</v>
      </c>
      <c r="W100" s="85">
        <v>76.981879292782807</v>
      </c>
      <c r="X100" s="88">
        <v>71.533333333300007</v>
      </c>
      <c r="Y100" s="85">
        <v>-99.98</v>
      </c>
      <c r="Z100" s="88">
        <v>-100</v>
      </c>
      <c r="AA100" s="85">
        <v>0.09</v>
      </c>
      <c r="AB100" s="91">
        <v>0.09</v>
      </c>
      <c r="AC100" s="86">
        <v>0</v>
      </c>
      <c r="AD100" s="86">
        <v>0</v>
      </c>
      <c r="AE100" s="86">
        <v>0.26</v>
      </c>
      <c r="AF100" s="88">
        <v>24.720599603499998</v>
      </c>
      <c r="AG100" s="85">
        <v>6.1799992793500004E-4</v>
      </c>
      <c r="AH100" s="86">
        <v>0.164968</v>
      </c>
      <c r="AI100" s="150">
        <v>4.77500020078E-3</v>
      </c>
      <c r="AJ100" s="151">
        <v>1</v>
      </c>
      <c r="AK100" s="152">
        <v>0</v>
      </c>
    </row>
    <row r="101" spans="1:37" x14ac:dyDescent="0.2">
      <c r="A101" s="148" t="s">
        <v>523</v>
      </c>
      <c r="B101" s="66" t="s">
        <v>524</v>
      </c>
      <c r="C101" s="67">
        <v>58</v>
      </c>
      <c r="D101" s="84" t="s">
        <v>328</v>
      </c>
      <c r="E101" s="85">
        <v>96.208478417067397</v>
      </c>
      <c r="F101" s="91">
        <v>96.068092632509803</v>
      </c>
      <c r="G101" s="86">
        <v>22.451776930304501</v>
      </c>
      <c r="H101" s="86">
        <v>22.382136737964998</v>
      </c>
      <c r="I101" s="86">
        <v>21.8</v>
      </c>
      <c r="J101" s="86">
        <v>8.31</v>
      </c>
      <c r="K101" s="87">
        <v>0</v>
      </c>
      <c r="L101" s="149">
        <v>6.0000024677200003E-2</v>
      </c>
      <c r="M101" s="86">
        <v>0</v>
      </c>
      <c r="N101" s="86">
        <v>96.169639851901707</v>
      </c>
      <c r="O101" s="86">
        <v>100</v>
      </c>
      <c r="P101" s="86">
        <v>0.36099999999999999</v>
      </c>
      <c r="Q101" s="88">
        <v>0.79830000000000001</v>
      </c>
      <c r="R101" s="85">
        <v>0</v>
      </c>
      <c r="S101" s="86">
        <v>0</v>
      </c>
      <c r="T101" s="86">
        <v>2.2400000000000002</v>
      </c>
      <c r="U101" s="88">
        <v>0.23102857458685699</v>
      </c>
      <c r="V101" s="89">
        <v>4.57</v>
      </c>
      <c r="W101" s="85">
        <v>75.521236732884603</v>
      </c>
      <c r="X101" s="88">
        <v>72.466666666699993</v>
      </c>
      <c r="Y101" s="85">
        <v>-99.54</v>
      </c>
      <c r="Z101" s="88">
        <v>-100</v>
      </c>
      <c r="AA101" s="85">
        <v>0.01</v>
      </c>
      <c r="AB101" s="91">
        <v>0</v>
      </c>
      <c r="AC101" s="86">
        <v>0</v>
      </c>
      <c r="AD101" s="86">
        <v>0</v>
      </c>
      <c r="AE101" s="86">
        <v>0.04</v>
      </c>
      <c r="AF101" s="88">
        <v>2.7319020925699999</v>
      </c>
      <c r="AG101" s="85">
        <v>2.5220464971100001E-11</v>
      </c>
      <c r="AH101" s="86">
        <v>4.9547000000000001E-2</v>
      </c>
      <c r="AI101" s="150">
        <v>2.86500007619E-3</v>
      </c>
      <c r="AJ101" s="151">
        <v>1</v>
      </c>
      <c r="AK101" s="152">
        <v>0</v>
      </c>
    </row>
    <row r="102" spans="1:37" x14ac:dyDescent="0.2">
      <c r="A102" s="148" t="s">
        <v>525</v>
      </c>
      <c r="B102" s="66" t="s">
        <v>526</v>
      </c>
      <c r="C102" s="67">
        <v>58</v>
      </c>
      <c r="D102" s="84" t="s">
        <v>328</v>
      </c>
      <c r="E102" s="85">
        <v>91.230331820509605</v>
      </c>
      <c r="F102" s="91">
        <v>91.122609355960904</v>
      </c>
      <c r="G102" s="86">
        <v>27.667013968601601</v>
      </c>
      <c r="H102" s="86">
        <v>27.615801649389901</v>
      </c>
      <c r="I102" s="86">
        <v>25.92</v>
      </c>
      <c r="J102" s="86">
        <v>28.86</v>
      </c>
      <c r="K102" s="87">
        <v>0</v>
      </c>
      <c r="L102" s="149">
        <v>0.32999998103900002</v>
      </c>
      <c r="M102" s="86">
        <v>5.6954394574382998E-5</v>
      </c>
      <c r="N102" s="86">
        <v>92.364322109195101</v>
      </c>
      <c r="O102" s="86">
        <v>100</v>
      </c>
      <c r="P102" s="86">
        <v>1.264</v>
      </c>
      <c r="Q102" s="88">
        <v>1.0399</v>
      </c>
      <c r="R102" s="85">
        <v>2.1934634788330801E-2</v>
      </c>
      <c r="S102" s="86">
        <v>0</v>
      </c>
      <c r="T102" s="86">
        <v>1.59</v>
      </c>
      <c r="U102" s="88">
        <v>0.116552174757624</v>
      </c>
      <c r="V102" s="89">
        <v>4.24</v>
      </c>
      <c r="W102" s="85">
        <v>73.536466860246605</v>
      </c>
      <c r="X102" s="88">
        <v>71.633333333300001</v>
      </c>
      <c r="Y102" s="85">
        <v>-100</v>
      </c>
      <c r="Z102" s="88">
        <v>-100</v>
      </c>
      <c r="AA102" s="85">
        <v>0</v>
      </c>
      <c r="AB102" s="91">
        <v>0.03</v>
      </c>
      <c r="AC102" s="86">
        <v>0</v>
      </c>
      <c r="AD102" s="86">
        <v>0.02</v>
      </c>
      <c r="AE102" s="86">
        <v>0.15</v>
      </c>
      <c r="AF102" s="88">
        <v>6.4021030790499998</v>
      </c>
      <c r="AG102" s="85">
        <v>0</v>
      </c>
      <c r="AH102" s="86">
        <v>0.107698</v>
      </c>
      <c r="AI102" s="150">
        <v>2.8649993127299999E-3</v>
      </c>
      <c r="AJ102" s="151">
        <v>1.01</v>
      </c>
      <c r="AK102" s="152">
        <v>0</v>
      </c>
    </row>
    <row r="103" spans="1:37" x14ac:dyDescent="0.2">
      <c r="A103" s="148" t="s">
        <v>527</v>
      </c>
      <c r="B103" s="66" t="s">
        <v>528</v>
      </c>
      <c r="C103" s="67">
        <v>58</v>
      </c>
      <c r="D103" s="84" t="s">
        <v>328</v>
      </c>
      <c r="E103" s="85">
        <v>82.734513415587898</v>
      </c>
      <c r="F103" s="91">
        <v>82.637148648864297</v>
      </c>
      <c r="G103" s="86">
        <v>20.4881007485914</v>
      </c>
      <c r="H103" s="86">
        <v>20.424254999920201</v>
      </c>
      <c r="I103" s="86">
        <v>55.3</v>
      </c>
      <c r="J103" s="86">
        <v>108.44</v>
      </c>
      <c r="K103" s="87">
        <v>0</v>
      </c>
      <c r="L103" s="149">
        <v>0.44999997810600001</v>
      </c>
      <c r="M103" s="86">
        <v>0</v>
      </c>
      <c r="N103" s="86">
        <v>90.479985830676597</v>
      </c>
      <c r="O103" s="86">
        <v>73.256063532946996</v>
      </c>
      <c r="P103" s="86">
        <v>2.7389999999999999</v>
      </c>
      <c r="Q103" s="88">
        <v>0.85129999999999995</v>
      </c>
      <c r="R103" s="85">
        <v>0</v>
      </c>
      <c r="S103" s="86">
        <v>0</v>
      </c>
      <c r="T103" s="86">
        <v>2.02</v>
      </c>
      <c r="U103" s="88">
        <v>1.0646278590924301</v>
      </c>
      <c r="V103" s="89">
        <v>4.4400000000000004</v>
      </c>
      <c r="W103" s="85">
        <v>67.754351885824207</v>
      </c>
      <c r="X103" s="88">
        <v>63</v>
      </c>
      <c r="Y103" s="85">
        <v>-99.9</v>
      </c>
      <c r="Z103" s="88"/>
      <c r="AA103" s="85">
        <v>0</v>
      </c>
      <c r="AB103" s="91">
        <v>0.06</v>
      </c>
      <c r="AC103" s="86">
        <v>0</v>
      </c>
      <c r="AD103" s="86">
        <v>0</v>
      </c>
      <c r="AE103" s="86">
        <v>7.0000000000000007E-2</v>
      </c>
      <c r="AF103" s="88">
        <v>8.0017592631500001E-7</v>
      </c>
      <c r="AG103" s="85">
        <v>0</v>
      </c>
      <c r="AH103" s="86">
        <v>0.45378400000000002</v>
      </c>
      <c r="AI103" s="150">
        <v>1.05049951178E-2</v>
      </c>
      <c r="AJ103" s="151">
        <v>1.01</v>
      </c>
      <c r="AK103" s="152">
        <v>0</v>
      </c>
    </row>
    <row r="104" spans="1:37" x14ac:dyDescent="0.2">
      <c r="A104" s="148" t="s">
        <v>529</v>
      </c>
      <c r="B104" s="66" t="s">
        <v>530</v>
      </c>
      <c r="C104" s="67">
        <v>58</v>
      </c>
      <c r="D104" s="84" t="s">
        <v>328</v>
      </c>
      <c r="E104" s="85">
        <v>69.927464582624694</v>
      </c>
      <c r="F104" s="91">
        <v>69.871303027186897</v>
      </c>
      <c r="G104" s="86">
        <v>24.643848727663901</v>
      </c>
      <c r="H104" s="86">
        <v>24.6391026807255</v>
      </c>
      <c r="I104" s="86">
        <v>16.63</v>
      </c>
      <c r="J104" s="86">
        <v>12.64</v>
      </c>
      <c r="K104" s="87">
        <v>0</v>
      </c>
      <c r="L104" s="149">
        <v>0.100000017279</v>
      </c>
      <c r="M104" s="86">
        <v>1.1598246256178399E-2</v>
      </c>
      <c r="N104" s="86">
        <v>98.516791790933894</v>
      </c>
      <c r="O104" s="86">
        <v>70.716740304369196</v>
      </c>
      <c r="P104" s="86">
        <v>0.14599999999999999</v>
      </c>
      <c r="Q104" s="88">
        <v>0.41310000000000002</v>
      </c>
      <c r="R104" s="85">
        <v>2.9120559114735E-2</v>
      </c>
      <c r="S104" s="86">
        <v>1.1000000000000001</v>
      </c>
      <c r="T104" s="86">
        <v>1.76</v>
      </c>
      <c r="U104" s="88">
        <v>3.0058297276560099E-2</v>
      </c>
      <c r="V104" s="89">
        <v>4.45</v>
      </c>
      <c r="W104" s="85">
        <v>60.564390639246398</v>
      </c>
      <c r="X104" s="88"/>
      <c r="Y104" s="85">
        <v>-99.94</v>
      </c>
      <c r="Z104" s="88">
        <v>-100</v>
      </c>
      <c r="AA104" s="85">
        <v>0</v>
      </c>
      <c r="AB104" s="91">
        <v>0</v>
      </c>
      <c r="AC104" s="86">
        <v>0</v>
      </c>
      <c r="AD104" s="86">
        <v>0</v>
      </c>
      <c r="AE104" s="86">
        <v>0</v>
      </c>
      <c r="AF104" s="88">
        <v>0.239900155836</v>
      </c>
      <c r="AG104" s="85">
        <v>0</v>
      </c>
      <c r="AH104" s="86">
        <v>7.1177000000000004E-2</v>
      </c>
      <c r="AI104" s="150">
        <v>1.18330058714E-2</v>
      </c>
      <c r="AJ104" s="151">
        <v>1.1200000000000001</v>
      </c>
      <c r="AK104" s="152">
        <v>0</v>
      </c>
    </row>
    <row r="105" spans="1:37" x14ac:dyDescent="0.2">
      <c r="A105" s="148" t="s">
        <v>531</v>
      </c>
      <c r="B105" s="66" t="s">
        <v>532</v>
      </c>
      <c r="C105" s="67">
        <v>58</v>
      </c>
      <c r="D105" s="84" t="s">
        <v>328</v>
      </c>
      <c r="E105" s="85">
        <v>87.151193115138895</v>
      </c>
      <c r="F105" s="91">
        <v>87.108814708566996</v>
      </c>
      <c r="G105" s="86">
        <v>19.327813274220901</v>
      </c>
      <c r="H105" s="86">
        <v>19.319663580649401</v>
      </c>
      <c r="I105" s="86">
        <v>127.96</v>
      </c>
      <c r="J105" s="86">
        <v>47.66</v>
      </c>
      <c r="K105" s="87">
        <v>0</v>
      </c>
      <c r="L105" s="149">
        <v>0.24000006538900001</v>
      </c>
      <c r="M105" s="86">
        <v>0.45779594959431702</v>
      </c>
      <c r="N105" s="86">
        <v>92.095199846339199</v>
      </c>
      <c r="O105" s="86">
        <v>100</v>
      </c>
      <c r="P105" s="86">
        <v>1.151</v>
      </c>
      <c r="Q105" s="88">
        <v>2.4992000000000001</v>
      </c>
      <c r="R105" s="85">
        <v>8.1799591002044994E-2</v>
      </c>
      <c r="S105" s="86">
        <v>2.1</v>
      </c>
      <c r="T105" s="86">
        <v>4.3099999999999996</v>
      </c>
      <c r="U105" s="88">
        <v>0.53136002086321599</v>
      </c>
      <c r="V105" s="89">
        <v>4.3099999999999996</v>
      </c>
      <c r="W105" s="85">
        <v>69.127403520136994</v>
      </c>
      <c r="X105" s="88">
        <v>43.166666666700003</v>
      </c>
      <c r="Y105" s="85">
        <v>-99.76</v>
      </c>
      <c r="Z105" s="88">
        <v>-100</v>
      </c>
      <c r="AA105" s="85">
        <v>0</v>
      </c>
      <c r="AB105" s="91">
        <v>0</v>
      </c>
      <c r="AC105" s="86">
        <v>0</v>
      </c>
      <c r="AD105" s="86">
        <v>0</v>
      </c>
      <c r="AE105" s="86">
        <v>0.08</v>
      </c>
      <c r="AF105" s="88">
        <v>1.3464990695200001</v>
      </c>
      <c r="AG105" s="85">
        <v>0</v>
      </c>
      <c r="AH105" s="86">
        <v>0.19328000000000001</v>
      </c>
      <c r="AI105" s="150">
        <v>1.14600124186E-2</v>
      </c>
      <c r="AJ105" s="151">
        <v>1.07</v>
      </c>
      <c r="AK105" s="152">
        <v>0</v>
      </c>
    </row>
    <row r="106" spans="1:37" x14ac:dyDescent="0.2">
      <c r="A106" s="148" t="s">
        <v>533</v>
      </c>
      <c r="B106" s="66" t="s">
        <v>534</v>
      </c>
      <c r="C106" s="67">
        <v>58</v>
      </c>
      <c r="D106" s="84" t="s">
        <v>328</v>
      </c>
      <c r="E106" s="85">
        <v>96.229120971823903</v>
      </c>
      <c r="F106" s="91">
        <v>96.209838752440405</v>
      </c>
      <c r="G106" s="86">
        <v>19.631709609776099</v>
      </c>
      <c r="H106" s="86">
        <v>19.620863361372901</v>
      </c>
      <c r="I106" s="86">
        <v>14.71</v>
      </c>
      <c r="J106" s="86">
        <v>7.6</v>
      </c>
      <c r="K106" s="87">
        <v>0</v>
      </c>
      <c r="L106" s="149">
        <v>0.15000002730199999</v>
      </c>
      <c r="M106" s="86">
        <v>0</v>
      </c>
      <c r="N106" s="86">
        <v>97.065166776952694</v>
      </c>
      <c r="O106" s="86">
        <v>100</v>
      </c>
      <c r="P106" s="86">
        <v>0.182</v>
      </c>
      <c r="Q106" s="88">
        <v>1.5934999999999999</v>
      </c>
      <c r="R106" s="85">
        <v>0</v>
      </c>
      <c r="S106" s="86">
        <v>0</v>
      </c>
      <c r="T106" s="86">
        <v>1.85</v>
      </c>
      <c r="U106" s="88">
        <v>0.40492660705247202</v>
      </c>
      <c r="V106" s="89">
        <v>4.43</v>
      </c>
      <c r="W106" s="85">
        <v>82.346815758672705</v>
      </c>
      <c r="X106" s="88">
        <v>82.3</v>
      </c>
      <c r="Y106" s="85">
        <v>-100</v>
      </c>
      <c r="Z106" s="88">
        <v>-100</v>
      </c>
      <c r="AA106" s="85">
        <v>0</v>
      </c>
      <c r="AB106" s="91">
        <v>0</v>
      </c>
      <c r="AC106" s="86">
        <v>0</v>
      </c>
      <c r="AD106" s="86">
        <v>0.01</v>
      </c>
      <c r="AE106" s="86">
        <v>0</v>
      </c>
      <c r="AF106" s="88">
        <v>8.1503494719499997E-7</v>
      </c>
      <c r="AG106" s="85">
        <v>0</v>
      </c>
      <c r="AH106" s="86">
        <v>4.2527000000000002E-2</v>
      </c>
      <c r="AI106" s="150">
        <v>1.91000073947E-3</v>
      </c>
      <c r="AJ106" s="151">
        <v>1</v>
      </c>
      <c r="AK106" s="152">
        <v>0</v>
      </c>
    </row>
    <row r="107" spans="1:37" x14ac:dyDescent="0.2">
      <c r="A107" s="148" t="s">
        <v>535</v>
      </c>
      <c r="B107" s="66" t="s">
        <v>536</v>
      </c>
      <c r="C107" s="67">
        <v>58</v>
      </c>
      <c r="D107" s="84" t="s">
        <v>328</v>
      </c>
      <c r="E107" s="85">
        <v>94.537937743190696</v>
      </c>
      <c r="F107" s="91">
        <v>94.483463035019497</v>
      </c>
      <c r="G107" s="86">
        <v>25.764591439688701</v>
      </c>
      <c r="H107" s="86">
        <v>25.758754863813198</v>
      </c>
      <c r="I107" s="86">
        <v>19.739999999999998</v>
      </c>
      <c r="J107" s="86">
        <v>10.92</v>
      </c>
      <c r="K107" s="87">
        <v>0</v>
      </c>
      <c r="L107" s="149">
        <v>0.31000023152099998</v>
      </c>
      <c r="M107" s="86">
        <v>0</v>
      </c>
      <c r="N107" s="86">
        <v>100</v>
      </c>
      <c r="O107" s="86">
        <v>100</v>
      </c>
      <c r="P107" s="86">
        <v>0.152</v>
      </c>
      <c r="Q107" s="88">
        <v>1.9238999999999999</v>
      </c>
      <c r="R107" s="85">
        <v>0</v>
      </c>
      <c r="S107" s="86">
        <v>0</v>
      </c>
      <c r="T107" s="86">
        <v>2.04</v>
      </c>
      <c r="U107" s="88">
        <v>0.42412451361867698</v>
      </c>
      <c r="V107" s="89">
        <v>4.1900000000000004</v>
      </c>
      <c r="W107" s="85">
        <v>72.002192642330101</v>
      </c>
      <c r="X107" s="88">
        <v>61.5</v>
      </c>
      <c r="Y107" s="85">
        <v>-100</v>
      </c>
      <c r="Z107" s="88"/>
      <c r="AA107" s="85">
        <v>0</v>
      </c>
      <c r="AB107" s="91">
        <v>0.04</v>
      </c>
      <c r="AC107" s="86">
        <v>0</v>
      </c>
      <c r="AD107" s="86">
        <v>0.01</v>
      </c>
      <c r="AE107" s="86">
        <v>0</v>
      </c>
      <c r="AF107" s="88">
        <v>5.2428975918900003</v>
      </c>
      <c r="AG107" s="85">
        <v>0</v>
      </c>
      <c r="AH107" s="86">
        <v>7.4136999999999995E-2</v>
      </c>
      <c r="AI107" s="150">
        <v>6.6850009614799998E-3</v>
      </c>
      <c r="AJ107" s="151">
        <v>1</v>
      </c>
      <c r="AK107" s="152">
        <v>0</v>
      </c>
    </row>
    <row r="108" spans="1:37" x14ac:dyDescent="0.2">
      <c r="A108" s="148" t="s">
        <v>537</v>
      </c>
      <c r="B108" s="66" t="s">
        <v>538</v>
      </c>
      <c r="C108" s="67">
        <v>58</v>
      </c>
      <c r="D108" s="84" t="s">
        <v>328</v>
      </c>
      <c r="E108" s="85">
        <v>73.414011053322596</v>
      </c>
      <c r="F108" s="91">
        <v>73.359049780663796</v>
      </c>
      <c r="G108" s="86">
        <v>18.1168639504941</v>
      </c>
      <c r="H108" s="86">
        <v>18.061902677835299</v>
      </c>
      <c r="I108" s="86">
        <v>101.1</v>
      </c>
      <c r="J108" s="86">
        <v>44.9</v>
      </c>
      <c r="K108" s="87">
        <v>0</v>
      </c>
      <c r="L108" s="149">
        <v>0.32999996966200001</v>
      </c>
      <c r="M108" s="86">
        <v>0.192217382533346</v>
      </c>
      <c r="N108" s="86">
        <v>100</v>
      </c>
      <c r="O108" s="86">
        <v>100</v>
      </c>
      <c r="P108" s="86">
        <v>0.95899999999999996</v>
      </c>
      <c r="Q108" s="88">
        <v>1.6172</v>
      </c>
      <c r="R108" s="85">
        <v>9.4161958568738199E-2</v>
      </c>
      <c r="S108" s="86">
        <v>0</v>
      </c>
      <c r="T108" s="86">
        <v>2.4500000000000002</v>
      </c>
      <c r="U108" s="88">
        <v>0.58014676695402601</v>
      </c>
      <c r="V108" s="89">
        <v>4.33</v>
      </c>
      <c r="W108" s="85">
        <v>70.264632015849202</v>
      </c>
      <c r="X108" s="88">
        <v>40.1</v>
      </c>
      <c r="Y108" s="85">
        <v>-100</v>
      </c>
      <c r="Z108" s="88">
        <v>-100</v>
      </c>
      <c r="AA108" s="85">
        <v>0</v>
      </c>
      <c r="AB108" s="91">
        <v>0.01</v>
      </c>
      <c r="AC108" s="86">
        <v>0</v>
      </c>
      <c r="AD108" s="86">
        <v>0.02</v>
      </c>
      <c r="AE108" s="86">
        <v>0.2</v>
      </c>
      <c r="AF108" s="88">
        <v>1.4564965528500001E-8</v>
      </c>
      <c r="AG108" s="85">
        <v>0</v>
      </c>
      <c r="AH108" s="86">
        <v>0.23503199999999999</v>
      </c>
      <c r="AI108" s="150">
        <v>5.7300014227000002E-3</v>
      </c>
      <c r="AJ108" s="151">
        <v>1</v>
      </c>
      <c r="AK108" s="152">
        <v>0</v>
      </c>
    </row>
    <row r="109" spans="1:37" x14ac:dyDescent="0.2">
      <c r="A109" s="148" t="s">
        <v>539</v>
      </c>
      <c r="B109" s="66" t="s">
        <v>540</v>
      </c>
      <c r="C109" s="67">
        <v>58</v>
      </c>
      <c r="D109" s="84" t="s">
        <v>328</v>
      </c>
      <c r="E109" s="85">
        <v>93.974145904930893</v>
      </c>
      <c r="F109" s="91">
        <v>93.950833602803499</v>
      </c>
      <c r="G109" s="86">
        <v>26.458710904893302</v>
      </c>
      <c r="H109" s="86">
        <v>26.4504387976868</v>
      </c>
      <c r="I109" s="86">
        <v>39.909999999999997</v>
      </c>
      <c r="J109" s="86">
        <v>13.59</v>
      </c>
      <c r="K109" s="87">
        <v>0</v>
      </c>
      <c r="L109" s="149">
        <v>0.54000001122800001</v>
      </c>
      <c r="M109" s="86">
        <v>3.5914911983099501E-3</v>
      </c>
      <c r="N109" s="86">
        <v>95.763344678242106</v>
      </c>
      <c r="O109" s="86">
        <v>100</v>
      </c>
      <c r="P109" s="86">
        <v>0.44500000000000001</v>
      </c>
      <c r="Q109" s="88">
        <v>1.5875999999999999</v>
      </c>
      <c r="R109" s="85">
        <v>1.1795234725171E-2</v>
      </c>
      <c r="S109" s="86">
        <v>0</v>
      </c>
      <c r="T109" s="86">
        <v>2.56</v>
      </c>
      <c r="U109" s="88">
        <v>0.50008648112079501</v>
      </c>
      <c r="V109" s="89">
        <v>4.54</v>
      </c>
      <c r="W109" s="85">
        <v>72.883203549892301</v>
      </c>
      <c r="X109" s="88">
        <v>68.933333333299998</v>
      </c>
      <c r="Y109" s="85">
        <v>-100</v>
      </c>
      <c r="Z109" s="88">
        <v>-100</v>
      </c>
      <c r="AA109" s="85">
        <v>0</v>
      </c>
      <c r="AB109" s="91">
        <v>0</v>
      </c>
      <c r="AC109" s="86">
        <v>0</v>
      </c>
      <c r="AD109" s="86">
        <v>0</v>
      </c>
      <c r="AE109" s="86">
        <v>0.04</v>
      </c>
      <c r="AF109" s="88">
        <v>8.1345241970499996E-9</v>
      </c>
      <c r="AG109" s="85">
        <v>0</v>
      </c>
      <c r="AH109" s="86">
        <v>0.115053</v>
      </c>
      <c r="AI109" s="150">
        <v>3.8199995786599998E-3</v>
      </c>
      <c r="AJ109" s="151">
        <v>1</v>
      </c>
      <c r="AK109" s="152">
        <v>0</v>
      </c>
    </row>
    <row r="110" spans="1:37" x14ac:dyDescent="0.2">
      <c r="A110" s="148" t="s">
        <v>541</v>
      </c>
      <c r="B110" s="66" t="s">
        <v>542</v>
      </c>
      <c r="C110" s="67">
        <v>58</v>
      </c>
      <c r="D110" s="84" t="s">
        <v>328</v>
      </c>
      <c r="E110" s="85">
        <v>91.746440485247803</v>
      </c>
      <c r="F110" s="91">
        <v>91.495623239053899</v>
      </c>
      <c r="G110" s="86">
        <v>32.851206848982898</v>
      </c>
      <c r="H110" s="86">
        <v>32.754224180454599</v>
      </c>
      <c r="I110" s="86">
        <v>24.4</v>
      </c>
      <c r="J110" s="86">
        <v>16.87</v>
      </c>
      <c r="K110" s="87">
        <v>0</v>
      </c>
      <c r="L110" s="149">
        <v>0.78999987008100003</v>
      </c>
      <c r="M110" s="86">
        <v>5.51250083013853E-3</v>
      </c>
      <c r="N110" s="86">
        <v>96.722959206773197</v>
      </c>
      <c r="O110" s="86">
        <v>100</v>
      </c>
      <c r="P110" s="86">
        <v>0.51500000000000001</v>
      </c>
      <c r="Q110" s="88">
        <v>2.1551999999999998</v>
      </c>
      <c r="R110" s="85">
        <v>8.5113626691633304E-3</v>
      </c>
      <c r="S110" s="86">
        <v>0</v>
      </c>
      <c r="T110" s="86">
        <v>2.59</v>
      </c>
      <c r="U110" s="88">
        <v>1.0601208939126701</v>
      </c>
      <c r="V110" s="89">
        <v>4.58</v>
      </c>
      <c r="W110" s="85">
        <v>66.145275589521702</v>
      </c>
      <c r="X110" s="88"/>
      <c r="Y110" s="85">
        <v>-99.66</v>
      </c>
      <c r="Z110" s="88">
        <v>-100</v>
      </c>
      <c r="AA110" s="85">
        <v>0</v>
      </c>
      <c r="AB110" s="91">
        <v>0</v>
      </c>
      <c r="AC110" s="86">
        <v>0</v>
      </c>
      <c r="AD110" s="86">
        <v>0</v>
      </c>
      <c r="AE110" s="86">
        <v>0.11</v>
      </c>
      <c r="AF110" s="88">
        <v>8.9000305114400005E-2</v>
      </c>
      <c r="AG110" s="85">
        <v>0</v>
      </c>
      <c r="AH110" s="86">
        <v>0.12393700000000001</v>
      </c>
      <c r="AI110" s="150">
        <v>6.3389984934800001E-3</v>
      </c>
      <c r="AJ110" s="151">
        <v>1.01</v>
      </c>
      <c r="AK110" s="152">
        <v>0</v>
      </c>
    </row>
    <row r="111" spans="1:37" x14ac:dyDescent="0.2">
      <c r="A111" s="148" t="s">
        <v>543</v>
      </c>
      <c r="B111" s="66" t="s">
        <v>544</v>
      </c>
      <c r="C111" s="67">
        <v>58</v>
      </c>
      <c r="D111" s="84" t="s">
        <v>328</v>
      </c>
      <c r="E111" s="85">
        <v>87.062874328238294</v>
      </c>
      <c r="F111" s="91">
        <v>86.581000145245795</v>
      </c>
      <c r="G111" s="86">
        <v>23.172680126107501</v>
      </c>
      <c r="H111" s="86">
        <v>22.981297471869301</v>
      </c>
      <c r="I111" s="86">
        <v>37.4</v>
      </c>
      <c r="J111" s="86">
        <v>24.92</v>
      </c>
      <c r="K111" s="87">
        <v>0</v>
      </c>
      <c r="L111" s="149">
        <v>0.14000005217799999</v>
      </c>
      <c r="M111" s="86">
        <v>8.3330984814556901E-3</v>
      </c>
      <c r="N111" s="86">
        <v>94.1868244739495</v>
      </c>
      <c r="O111" s="86">
        <v>100</v>
      </c>
      <c r="P111" s="86">
        <v>1.2330000000000001</v>
      </c>
      <c r="Q111" s="88">
        <v>1.6423000000000001</v>
      </c>
      <c r="R111" s="85">
        <v>3.7589274527001601E-2</v>
      </c>
      <c r="S111" s="86">
        <v>4.5999999999999996</v>
      </c>
      <c r="T111" s="86">
        <v>2.63</v>
      </c>
      <c r="U111" s="88">
        <v>0.38874601642131501</v>
      </c>
      <c r="V111" s="89">
        <v>4.41</v>
      </c>
      <c r="W111" s="85">
        <v>65.974260982272298</v>
      </c>
      <c r="X111" s="88">
        <v>65.466666666699993</v>
      </c>
      <c r="Y111" s="85">
        <v>-99.7</v>
      </c>
      <c r="Z111" s="88">
        <v>-100</v>
      </c>
      <c r="AA111" s="85">
        <v>0.04</v>
      </c>
      <c r="AB111" s="91">
        <v>0.24</v>
      </c>
      <c r="AC111" s="86">
        <v>0.01</v>
      </c>
      <c r="AD111" s="86">
        <v>7.0000000000000007E-2</v>
      </c>
      <c r="AE111" s="86">
        <v>0.06</v>
      </c>
      <c r="AF111" s="88">
        <v>0.102300005195</v>
      </c>
      <c r="AG111" s="85">
        <v>0</v>
      </c>
      <c r="AH111" s="86">
        <v>0.17980199999999999</v>
      </c>
      <c r="AI111" s="150">
        <v>2.1102996247699998E-2</v>
      </c>
      <c r="AJ111" s="151">
        <v>1.24</v>
      </c>
      <c r="AK111" s="152">
        <v>0</v>
      </c>
    </row>
    <row r="112" spans="1:37" x14ac:dyDescent="0.2">
      <c r="A112" s="148" t="s">
        <v>545</v>
      </c>
      <c r="B112" s="66" t="s">
        <v>546</v>
      </c>
      <c r="C112" s="67">
        <v>58</v>
      </c>
      <c r="D112" s="84" t="s">
        <v>328</v>
      </c>
      <c r="E112" s="85">
        <v>88.598787740815595</v>
      </c>
      <c r="F112" s="91">
        <v>88.322756893657001</v>
      </c>
      <c r="G112" s="86">
        <v>31.964087533080999</v>
      </c>
      <c r="H112" s="86">
        <v>31.891522722745499</v>
      </c>
      <c r="I112" s="86">
        <v>41.86</v>
      </c>
      <c r="J112" s="86">
        <v>27.09</v>
      </c>
      <c r="K112" s="87">
        <v>0</v>
      </c>
      <c r="L112" s="149">
        <v>0.190000029298</v>
      </c>
      <c r="M112" s="86">
        <v>6.4809266441574198E-2</v>
      </c>
      <c r="N112" s="86">
        <v>89.724494060056102</v>
      </c>
      <c r="O112" s="86">
        <v>100</v>
      </c>
      <c r="P112" s="86">
        <v>0.74099999999999999</v>
      </c>
      <c r="Q112" s="88">
        <v>2.3872</v>
      </c>
      <c r="R112" s="85">
        <v>3.7671877943115502E-2</v>
      </c>
      <c r="S112" s="86">
        <v>8.1999999999999993</v>
      </c>
      <c r="T112" s="86">
        <v>3.09</v>
      </c>
      <c r="U112" s="88">
        <v>0.221962949261546</v>
      </c>
      <c r="V112" s="89">
        <v>4.2699999999999996</v>
      </c>
      <c r="W112" s="85">
        <v>64.315100333612804</v>
      </c>
      <c r="X112" s="88"/>
      <c r="Y112" s="85">
        <v>-86.539999999999992</v>
      </c>
      <c r="Z112" s="88">
        <v>-100</v>
      </c>
      <c r="AA112" s="85">
        <v>0.02</v>
      </c>
      <c r="AB112" s="91">
        <v>0.02</v>
      </c>
      <c r="AC112" s="86">
        <v>0</v>
      </c>
      <c r="AD112" s="86">
        <v>0.01</v>
      </c>
      <c r="AE112" s="86">
        <v>0</v>
      </c>
      <c r="AF112" s="88">
        <v>1.4774038477100001E-8</v>
      </c>
      <c r="AG112" s="85">
        <v>0</v>
      </c>
      <c r="AH112" s="86">
        <v>0.10381799999999999</v>
      </c>
      <c r="AI112" s="150">
        <v>6.1230019785300004E-3</v>
      </c>
      <c r="AJ112" s="151">
        <v>1.32</v>
      </c>
      <c r="AK112" s="152">
        <v>0</v>
      </c>
    </row>
    <row r="113" spans="1:37" x14ac:dyDescent="0.2">
      <c r="A113" s="148" t="s">
        <v>547</v>
      </c>
      <c r="B113" s="66" t="s">
        <v>548</v>
      </c>
      <c r="C113" s="67">
        <v>58</v>
      </c>
      <c r="D113" s="84" t="s">
        <v>328</v>
      </c>
      <c r="E113" s="85">
        <v>93.606895226784502</v>
      </c>
      <c r="F113" s="91">
        <v>93.495991756466495</v>
      </c>
      <c r="G113" s="86">
        <v>31.9279738721903</v>
      </c>
      <c r="H113" s="86">
        <v>31.9209878268159</v>
      </c>
      <c r="I113" s="86">
        <v>21.86</v>
      </c>
      <c r="J113" s="86">
        <v>18.2</v>
      </c>
      <c r="K113" s="87">
        <v>0</v>
      </c>
      <c r="L113" s="149">
        <v>0.459999975999</v>
      </c>
      <c r="M113" s="86">
        <v>1.9747294578599398E-3</v>
      </c>
      <c r="N113" s="86">
        <v>98.682984231583902</v>
      </c>
      <c r="O113" s="86">
        <v>100</v>
      </c>
      <c r="P113" s="86">
        <v>0.223</v>
      </c>
      <c r="Q113" s="88">
        <v>1.7949999999999999</v>
      </c>
      <c r="R113" s="85">
        <v>1.0694043417816299E-2</v>
      </c>
      <c r="S113" s="86">
        <v>2.4</v>
      </c>
      <c r="T113" s="86">
        <v>1.9</v>
      </c>
      <c r="U113" s="88">
        <v>0.30039995109768203</v>
      </c>
      <c r="V113" s="89">
        <v>4.4800000000000004</v>
      </c>
      <c r="W113" s="85">
        <v>65.458530381830599</v>
      </c>
      <c r="X113" s="88"/>
      <c r="Y113" s="85">
        <v>-100</v>
      </c>
      <c r="Z113" s="88"/>
      <c r="AA113" s="85">
        <v>0</v>
      </c>
      <c r="AB113" s="91">
        <v>0.01</v>
      </c>
      <c r="AC113" s="86">
        <v>0</v>
      </c>
      <c r="AD113" s="86">
        <v>0</v>
      </c>
      <c r="AE113" s="86">
        <v>0.05</v>
      </c>
      <c r="AF113" s="88">
        <v>8.90999960195E-2</v>
      </c>
      <c r="AG113" s="85">
        <v>0</v>
      </c>
      <c r="AH113" s="86">
        <v>0.124878</v>
      </c>
      <c r="AI113" s="150">
        <v>7.3529995736499997E-3</v>
      </c>
      <c r="AJ113" s="151">
        <v>1.31</v>
      </c>
      <c r="AK113" s="152">
        <v>0</v>
      </c>
    </row>
    <row r="114" spans="1:37" x14ac:dyDescent="0.2">
      <c r="A114" s="148" t="s">
        <v>549</v>
      </c>
      <c r="B114" s="66" t="s">
        <v>550</v>
      </c>
      <c r="C114" s="67">
        <v>58</v>
      </c>
      <c r="D114" s="84" t="s">
        <v>328</v>
      </c>
      <c r="E114" s="85">
        <v>79.8494101096653</v>
      </c>
      <c r="F114" s="91">
        <v>79.788662595517494</v>
      </c>
      <c r="G114" s="86">
        <v>23.4469418422483</v>
      </c>
      <c r="H114" s="86">
        <v>23.3989832784474</v>
      </c>
      <c r="I114" s="86">
        <v>86.63</v>
      </c>
      <c r="J114" s="86">
        <v>67.23</v>
      </c>
      <c r="K114" s="87">
        <v>0</v>
      </c>
      <c r="L114" s="149">
        <v>0.68999987120399997</v>
      </c>
      <c r="M114" s="86">
        <v>7.0448911190230104E-3</v>
      </c>
      <c r="N114" s="86">
        <v>86.852266516212097</v>
      </c>
      <c r="O114" s="86">
        <v>100</v>
      </c>
      <c r="P114" s="86">
        <v>1.5580000000000001</v>
      </c>
      <c r="Q114" s="88">
        <v>1.7230000000000001</v>
      </c>
      <c r="R114" s="85">
        <v>7.7399380804953594E-2</v>
      </c>
      <c r="S114" s="86">
        <v>0</v>
      </c>
      <c r="T114" s="86">
        <v>2.5099999999999998</v>
      </c>
      <c r="U114" s="88">
        <v>0.47958563800875997</v>
      </c>
      <c r="V114" s="89">
        <v>4.32</v>
      </c>
      <c r="W114" s="85">
        <v>58.807470182207602</v>
      </c>
      <c r="X114" s="88">
        <v>35.166666666700003</v>
      </c>
      <c r="Y114" s="85">
        <v>-85.1</v>
      </c>
      <c r="Z114" s="88">
        <v>-100</v>
      </c>
      <c r="AA114" s="85">
        <v>0.28000000000000003</v>
      </c>
      <c r="AB114" s="91">
        <v>0.28000000000000003</v>
      </c>
      <c r="AC114" s="86">
        <v>0.05</v>
      </c>
      <c r="AD114" s="86">
        <v>0.05</v>
      </c>
      <c r="AE114" s="86">
        <v>0.38</v>
      </c>
      <c r="AF114" s="88">
        <v>2.55828096537E-7</v>
      </c>
      <c r="AG114" s="85">
        <v>0</v>
      </c>
      <c r="AH114" s="86">
        <v>0.24487200000000001</v>
      </c>
      <c r="AI114" s="150">
        <v>8.1060000380499993E-3</v>
      </c>
      <c r="AJ114" s="151">
        <v>1.28</v>
      </c>
      <c r="AK114" s="152">
        <v>0</v>
      </c>
    </row>
    <row r="115" spans="1:37" x14ac:dyDescent="0.2">
      <c r="A115" s="148" t="s">
        <v>551</v>
      </c>
      <c r="B115" s="66" t="s">
        <v>552</v>
      </c>
      <c r="C115" s="67">
        <v>58</v>
      </c>
      <c r="D115" s="84" t="s">
        <v>328</v>
      </c>
      <c r="E115" s="85">
        <v>74.863266191210499</v>
      </c>
      <c r="F115" s="91">
        <v>74.576546838858903</v>
      </c>
      <c r="G115" s="86">
        <v>28.950221665381601</v>
      </c>
      <c r="H115" s="86">
        <v>28.8309560524287</v>
      </c>
      <c r="I115" s="86">
        <v>49.78</v>
      </c>
      <c r="J115" s="86">
        <v>48.19</v>
      </c>
      <c r="K115" s="87">
        <v>6.7000000000000002E-3</v>
      </c>
      <c r="L115" s="149">
        <v>0.34999997138900002</v>
      </c>
      <c r="M115" s="86">
        <v>0.170317434337562</v>
      </c>
      <c r="N115" s="86">
        <v>88.533657588991105</v>
      </c>
      <c r="O115" s="86">
        <v>100</v>
      </c>
      <c r="P115" s="86">
        <v>1.246</v>
      </c>
      <c r="Q115" s="88">
        <v>1.4322999999999999</v>
      </c>
      <c r="R115" s="85">
        <v>2.3228803716608602E-2</v>
      </c>
      <c r="S115" s="86">
        <v>0.3</v>
      </c>
      <c r="T115" s="86">
        <v>2.21</v>
      </c>
      <c r="U115" s="88">
        <v>0.35237567463377001</v>
      </c>
      <c r="V115" s="89">
        <v>4.29</v>
      </c>
      <c r="W115" s="85">
        <v>61.3266038641517</v>
      </c>
      <c r="X115" s="88"/>
      <c r="Y115" s="85">
        <v>-92.96</v>
      </c>
      <c r="Z115" s="88">
        <v>-96.62</v>
      </c>
      <c r="AA115" s="85">
        <v>0</v>
      </c>
      <c r="AB115" s="91">
        <v>0</v>
      </c>
      <c r="AC115" s="86">
        <v>0.01</v>
      </c>
      <c r="AD115" s="86">
        <v>0.01</v>
      </c>
      <c r="AE115" s="86">
        <v>0.02</v>
      </c>
      <c r="AF115" s="88">
        <v>0.18039998445200001</v>
      </c>
      <c r="AG115" s="85">
        <v>0</v>
      </c>
      <c r="AH115" s="86">
        <v>0.33211499999999999</v>
      </c>
      <c r="AI115" s="150">
        <v>2.08849988815E-2</v>
      </c>
      <c r="AJ115" s="151">
        <v>1.29</v>
      </c>
      <c r="AK115" s="152">
        <v>0</v>
      </c>
    </row>
    <row r="116" spans="1:37" x14ac:dyDescent="0.2">
      <c r="A116" s="148" t="s">
        <v>553</v>
      </c>
      <c r="B116" s="66" t="s">
        <v>554</v>
      </c>
      <c r="C116" s="67">
        <v>58</v>
      </c>
      <c r="D116" s="84" t="s">
        <v>328</v>
      </c>
      <c r="E116" s="85">
        <v>81.852406004150794</v>
      </c>
      <c r="F116" s="91">
        <v>81.716574848482793</v>
      </c>
      <c r="G116" s="86">
        <v>32.493984127750203</v>
      </c>
      <c r="H116" s="86">
        <v>32.400901863713798</v>
      </c>
      <c r="I116" s="86">
        <v>62.64</v>
      </c>
      <c r="J116" s="86">
        <v>41.82</v>
      </c>
      <c r="K116" s="87">
        <v>0</v>
      </c>
      <c r="L116" s="149">
        <v>0.51999996495300005</v>
      </c>
      <c r="M116" s="86">
        <v>0.29180057936949899</v>
      </c>
      <c r="N116" s="86">
        <v>87.540483454588099</v>
      </c>
      <c r="O116" s="86">
        <v>100</v>
      </c>
      <c r="P116" s="86">
        <v>1.2629999999999999</v>
      </c>
      <c r="Q116" s="88">
        <v>1.2794000000000001</v>
      </c>
      <c r="R116" s="85">
        <v>8.3839865856214599E-2</v>
      </c>
      <c r="S116" s="86">
        <v>2.8</v>
      </c>
      <c r="T116" s="86">
        <v>2.79</v>
      </c>
      <c r="U116" s="88">
        <v>0.55642508946239799</v>
      </c>
      <c r="V116" s="89">
        <v>4.21</v>
      </c>
      <c r="W116" s="85">
        <v>57.637787915349101</v>
      </c>
      <c r="X116" s="88"/>
      <c r="Y116" s="85">
        <v>-100</v>
      </c>
      <c r="Z116" s="88">
        <v>-18.620000000000005</v>
      </c>
      <c r="AA116" s="85">
        <v>0.01</v>
      </c>
      <c r="AB116" s="91">
        <v>0.05</v>
      </c>
      <c r="AC116" s="86">
        <v>0.03</v>
      </c>
      <c r="AD116" s="86">
        <v>0.04</v>
      </c>
      <c r="AE116" s="86">
        <v>0.36</v>
      </c>
      <c r="AF116" s="88">
        <v>2.6001221848899999E-3</v>
      </c>
      <c r="AG116" s="85">
        <v>0</v>
      </c>
      <c r="AH116" s="86">
        <v>0.299676</v>
      </c>
      <c r="AI116" s="150">
        <v>2.1540001261499998E-2</v>
      </c>
      <c r="AJ116" s="151">
        <v>1.28</v>
      </c>
      <c r="AK116" s="152">
        <v>0</v>
      </c>
    </row>
    <row r="117" spans="1:37" x14ac:dyDescent="0.2">
      <c r="A117" s="148" t="s">
        <v>555</v>
      </c>
      <c r="B117" s="66" t="s">
        <v>556</v>
      </c>
      <c r="C117" s="67">
        <v>58</v>
      </c>
      <c r="D117" s="84" t="s">
        <v>328</v>
      </c>
      <c r="E117" s="85">
        <v>87.477213060523496</v>
      </c>
      <c r="F117" s="91">
        <v>87.439205501242299</v>
      </c>
      <c r="G117" s="86">
        <v>38.759968186265198</v>
      </c>
      <c r="H117" s="86">
        <v>38.7451874687669</v>
      </c>
      <c r="I117" s="86">
        <v>35.03</v>
      </c>
      <c r="J117" s="86">
        <v>25.58</v>
      </c>
      <c r="K117" s="87">
        <v>0</v>
      </c>
      <c r="L117" s="149">
        <v>0.59999996419299995</v>
      </c>
      <c r="M117" s="86">
        <v>0</v>
      </c>
      <c r="N117" s="86">
        <v>93.783715174208297</v>
      </c>
      <c r="O117" s="86">
        <v>100</v>
      </c>
      <c r="P117" s="86">
        <v>0.60199999999999998</v>
      </c>
      <c r="Q117" s="88">
        <v>0.97760000000000002</v>
      </c>
      <c r="R117" s="85">
        <v>0</v>
      </c>
      <c r="S117" s="86">
        <v>0</v>
      </c>
      <c r="T117" s="86">
        <v>2.5</v>
      </c>
      <c r="U117" s="88">
        <v>0.20763388866600499</v>
      </c>
      <c r="V117" s="89">
        <v>4.32</v>
      </c>
      <c r="W117" s="85">
        <v>66.948225869497406</v>
      </c>
      <c r="X117" s="88"/>
      <c r="Y117" s="85">
        <v>-94.96</v>
      </c>
      <c r="Z117" s="88">
        <v>-97.42</v>
      </c>
      <c r="AA117" s="85">
        <v>0.15</v>
      </c>
      <c r="AB117" s="91">
        <v>0.16</v>
      </c>
      <c r="AC117" s="86">
        <v>0.01</v>
      </c>
      <c r="AD117" s="86">
        <v>0.01</v>
      </c>
      <c r="AE117" s="86">
        <v>0.19</v>
      </c>
      <c r="AF117" s="88">
        <v>6.3200022767E-2</v>
      </c>
      <c r="AG117" s="85">
        <v>0</v>
      </c>
      <c r="AH117" s="86">
        <v>0.16264700000000001</v>
      </c>
      <c r="AI117" s="150">
        <v>6.7299991344000002E-3</v>
      </c>
      <c r="AJ117" s="151">
        <v>1.21</v>
      </c>
      <c r="AK117" s="152">
        <v>0</v>
      </c>
    </row>
    <row r="118" spans="1:37" x14ac:dyDescent="0.2">
      <c r="A118" s="148" t="s">
        <v>557</v>
      </c>
      <c r="B118" s="66" t="s">
        <v>558</v>
      </c>
      <c r="C118" s="67">
        <v>58</v>
      </c>
      <c r="D118" s="84" t="s">
        <v>328</v>
      </c>
      <c r="E118" s="85">
        <v>73.642373210893894</v>
      </c>
      <c r="F118" s="91">
        <v>73.357462273604199</v>
      </c>
      <c r="G118" s="86">
        <v>29.993419379926099</v>
      </c>
      <c r="H118" s="86">
        <v>29.955281695406999</v>
      </c>
      <c r="I118" s="86">
        <v>35.01</v>
      </c>
      <c r="J118" s="86">
        <v>25.99</v>
      </c>
      <c r="K118" s="87">
        <v>0</v>
      </c>
      <c r="L118" s="149">
        <v>0.22000001923199999</v>
      </c>
      <c r="M118" s="86">
        <v>4.4568932140746399E-3</v>
      </c>
      <c r="N118" s="86">
        <v>93.251176604078907</v>
      </c>
      <c r="O118" s="86">
        <v>100</v>
      </c>
      <c r="P118" s="86">
        <v>0.42899999999999999</v>
      </c>
      <c r="Q118" s="88">
        <v>0.78100000000000003</v>
      </c>
      <c r="R118" s="85">
        <v>3.8729666924864403E-2</v>
      </c>
      <c r="S118" s="86">
        <v>0</v>
      </c>
      <c r="T118" s="86">
        <v>1.7</v>
      </c>
      <c r="U118" s="88">
        <v>0.113665255821605</v>
      </c>
      <c r="V118" s="89">
        <v>4.33</v>
      </c>
      <c r="W118" s="85">
        <v>62.0426469412998</v>
      </c>
      <c r="X118" s="88"/>
      <c r="Y118" s="85">
        <v>-96.56</v>
      </c>
      <c r="Z118" s="88">
        <v>-100</v>
      </c>
      <c r="AA118" s="85">
        <v>0</v>
      </c>
      <c r="AB118" s="91">
        <v>0</v>
      </c>
      <c r="AC118" s="86">
        <v>0</v>
      </c>
      <c r="AD118" s="86">
        <v>0</v>
      </c>
      <c r="AE118" s="86">
        <v>0.01</v>
      </c>
      <c r="AF118" s="88">
        <v>0.105999994976</v>
      </c>
      <c r="AG118" s="85">
        <v>0</v>
      </c>
      <c r="AH118" s="86">
        <v>0.133294</v>
      </c>
      <c r="AI118" s="150">
        <v>3.3650002422999999E-3</v>
      </c>
      <c r="AJ118" s="151">
        <v>1.35</v>
      </c>
      <c r="AK118" s="152">
        <v>0</v>
      </c>
    </row>
    <row r="119" spans="1:37" x14ac:dyDescent="0.2">
      <c r="A119" s="148" t="s">
        <v>559</v>
      </c>
      <c r="B119" s="66" t="s">
        <v>560</v>
      </c>
      <c r="C119" s="67">
        <v>58</v>
      </c>
      <c r="D119" s="84" t="s">
        <v>328</v>
      </c>
      <c r="E119" s="85">
        <v>50.816823079596801</v>
      </c>
      <c r="F119" s="91">
        <v>50.794398286745803</v>
      </c>
      <c r="G119" s="86">
        <v>19.182167804724902</v>
      </c>
      <c r="H119" s="86">
        <v>19.168712929014301</v>
      </c>
      <c r="I119" s="86">
        <v>57</v>
      </c>
      <c r="J119" s="86">
        <v>47.99</v>
      </c>
      <c r="K119" s="87">
        <v>0</v>
      </c>
      <c r="L119" s="149">
        <v>0.14999999372700001</v>
      </c>
      <c r="M119" s="86">
        <v>0</v>
      </c>
      <c r="N119" s="86">
        <v>90.913032705649201</v>
      </c>
      <c r="O119" s="86">
        <v>97.534562211981594</v>
      </c>
      <c r="P119" s="86">
        <v>0.81799999999999995</v>
      </c>
      <c r="Q119" s="88">
        <v>0.2492</v>
      </c>
      <c r="R119" s="85">
        <v>0</v>
      </c>
      <c r="S119" s="86">
        <v>1.4</v>
      </c>
      <c r="T119" s="86">
        <v>1.8</v>
      </c>
      <c r="U119" s="88">
        <v>0.31170462062856702</v>
      </c>
      <c r="V119" s="89">
        <v>4.05</v>
      </c>
      <c r="W119" s="85">
        <v>49.666666666700003</v>
      </c>
      <c r="X119" s="88"/>
      <c r="Y119" s="85">
        <v>-82.8</v>
      </c>
      <c r="Z119" s="88">
        <v>-100</v>
      </c>
      <c r="AA119" s="85">
        <v>0</v>
      </c>
      <c r="AB119" s="91">
        <v>0.01</v>
      </c>
      <c r="AC119" s="86">
        <v>0</v>
      </c>
      <c r="AD119" s="86">
        <v>0</v>
      </c>
      <c r="AE119" s="86">
        <v>0.11</v>
      </c>
      <c r="AF119" s="88">
        <v>0.233500004229</v>
      </c>
      <c r="AG119" s="85">
        <v>0</v>
      </c>
      <c r="AH119" s="86">
        <v>0.126665</v>
      </c>
      <c r="AI119" s="150">
        <v>5.4280004025900001E-3</v>
      </c>
      <c r="AJ119" s="151">
        <v>1.34</v>
      </c>
      <c r="AK119" s="152">
        <v>0</v>
      </c>
    </row>
    <row r="120" spans="1:37" x14ac:dyDescent="0.2">
      <c r="A120" s="148" t="s">
        <v>561</v>
      </c>
      <c r="B120" s="66" t="s">
        <v>562</v>
      </c>
      <c r="C120" s="67">
        <v>58</v>
      </c>
      <c r="D120" s="84" t="s">
        <v>328</v>
      </c>
      <c r="E120" s="85">
        <v>46.607719872111602</v>
      </c>
      <c r="F120" s="91">
        <v>46.5617209283836</v>
      </c>
      <c r="G120" s="86">
        <v>14.629367770073401</v>
      </c>
      <c r="H120" s="86">
        <v>14.5907513728697</v>
      </c>
      <c r="I120" s="86">
        <v>59.11</v>
      </c>
      <c r="J120" s="86">
        <v>48.17</v>
      </c>
      <c r="K120" s="87">
        <v>0</v>
      </c>
      <c r="L120" s="149">
        <v>4.0000079050500001E-2</v>
      </c>
      <c r="M120" s="86">
        <v>3.5682084727702701E-4</v>
      </c>
      <c r="N120" s="86">
        <v>90.317640007990903</v>
      </c>
      <c r="O120" s="86">
        <v>100</v>
      </c>
      <c r="P120" s="86">
        <v>0.57899999999999996</v>
      </c>
      <c r="Q120" s="88">
        <v>0.54900000000000004</v>
      </c>
      <c r="R120" s="85">
        <v>3.6873156342182897E-2</v>
      </c>
      <c r="S120" s="86">
        <v>1.3</v>
      </c>
      <c r="T120" s="86">
        <v>1.23</v>
      </c>
      <c r="U120" s="88">
        <v>0.11868863258201701</v>
      </c>
      <c r="V120" s="89">
        <v>4.08</v>
      </c>
      <c r="W120" s="85">
        <v>67.628765361797406</v>
      </c>
      <c r="X120" s="88"/>
      <c r="Y120" s="85">
        <v>-98.98</v>
      </c>
      <c r="Z120" s="88">
        <v>-99.62</v>
      </c>
      <c r="AA120" s="85">
        <v>0.03</v>
      </c>
      <c r="AB120" s="91">
        <v>0.03</v>
      </c>
      <c r="AC120" s="86">
        <v>0</v>
      </c>
      <c r="AD120" s="86">
        <v>0</v>
      </c>
      <c r="AE120" s="86">
        <v>0</v>
      </c>
      <c r="AF120" s="88">
        <v>6.4999997979600002E-2</v>
      </c>
      <c r="AG120" s="85">
        <v>0</v>
      </c>
      <c r="AH120" s="86">
        <v>0.24127000000000001</v>
      </c>
      <c r="AI120" s="150">
        <v>2.5143003313500001E-2</v>
      </c>
      <c r="AJ120" s="151">
        <v>1.45</v>
      </c>
      <c r="AK120" s="152">
        <v>0</v>
      </c>
    </row>
    <row r="121" spans="1:37" x14ac:dyDescent="0.2">
      <c r="A121" s="148" t="s">
        <v>563</v>
      </c>
      <c r="B121" s="66" t="s">
        <v>564</v>
      </c>
      <c r="C121" s="67">
        <v>58</v>
      </c>
      <c r="D121" s="84" t="s">
        <v>328</v>
      </c>
      <c r="E121" s="85">
        <v>58.360799001248402</v>
      </c>
      <c r="F121" s="91">
        <v>58.275905118601699</v>
      </c>
      <c r="G121" s="86">
        <v>20.521847690386998</v>
      </c>
      <c r="H121" s="86">
        <v>20.459425717852699</v>
      </c>
      <c r="I121" s="86">
        <v>83.16</v>
      </c>
      <c r="J121" s="86">
        <v>68.22</v>
      </c>
      <c r="K121" s="87">
        <v>0</v>
      </c>
      <c r="L121" s="149">
        <v>0.47000003190200002</v>
      </c>
      <c r="M121" s="86">
        <v>0</v>
      </c>
      <c r="N121" s="86">
        <v>83.1468633077845</v>
      </c>
      <c r="O121" s="86">
        <v>64.562569213732004</v>
      </c>
      <c r="P121" s="86">
        <v>2.323</v>
      </c>
      <c r="Q121" s="88">
        <v>1.0820000000000001</v>
      </c>
      <c r="R121" s="85">
        <v>0</v>
      </c>
      <c r="S121" s="86">
        <v>5</v>
      </c>
      <c r="T121" s="86">
        <v>2.38</v>
      </c>
      <c r="U121" s="88">
        <v>1.1560549313358299</v>
      </c>
      <c r="V121" s="89">
        <v>3.98</v>
      </c>
      <c r="W121" s="85">
        <v>61.861201115056602</v>
      </c>
      <c r="X121" s="88"/>
      <c r="Y121" s="85">
        <v>-100</v>
      </c>
      <c r="Z121" s="88">
        <v>-100</v>
      </c>
      <c r="AA121" s="85">
        <v>0.34</v>
      </c>
      <c r="AB121" s="91">
        <v>0.35</v>
      </c>
      <c r="AC121" s="86">
        <v>0.2</v>
      </c>
      <c r="AD121" s="86">
        <v>0.2</v>
      </c>
      <c r="AE121" s="86">
        <v>0</v>
      </c>
      <c r="AF121" s="88">
        <v>2.7799999883100002E-2</v>
      </c>
      <c r="AG121" s="85">
        <v>0</v>
      </c>
      <c r="AH121" s="86">
        <v>0.22137100000000001</v>
      </c>
      <c r="AI121" s="150">
        <v>3.4696990975400001E-2</v>
      </c>
      <c r="AJ121" s="151">
        <v>1.46</v>
      </c>
      <c r="AK121" s="152">
        <v>0</v>
      </c>
    </row>
    <row r="122" spans="1:37" x14ac:dyDescent="0.2">
      <c r="A122" s="148" t="s">
        <v>565</v>
      </c>
      <c r="B122" s="66" t="s">
        <v>566</v>
      </c>
      <c r="C122" s="67">
        <v>58</v>
      </c>
      <c r="D122" s="84" t="s">
        <v>328</v>
      </c>
      <c r="E122" s="85">
        <v>77.745986329677294</v>
      </c>
      <c r="F122" s="91">
        <v>77.732739892968794</v>
      </c>
      <c r="G122" s="86">
        <v>21.4062417209771</v>
      </c>
      <c r="H122" s="86">
        <v>21.4062417209771</v>
      </c>
      <c r="I122" s="86">
        <v>109.39</v>
      </c>
      <c r="J122" s="86">
        <v>67.23</v>
      </c>
      <c r="K122" s="87">
        <v>0</v>
      </c>
      <c r="L122" s="149">
        <v>0.14000005405800001</v>
      </c>
      <c r="M122" s="86">
        <v>1.19126117771889</v>
      </c>
      <c r="N122" s="86">
        <v>91.767453765918006</v>
      </c>
      <c r="O122" s="86">
        <v>92.517370390165695</v>
      </c>
      <c r="P122" s="86">
        <v>1.5009999999999999</v>
      </c>
      <c r="Q122" s="88">
        <v>0.1177</v>
      </c>
      <c r="R122" s="85">
        <v>0.27972027972028002</v>
      </c>
      <c r="S122" s="86">
        <v>6.4</v>
      </c>
      <c r="T122" s="86">
        <v>3.12</v>
      </c>
      <c r="U122" s="88">
        <v>0.29936946961267402</v>
      </c>
      <c r="V122" s="89"/>
      <c r="W122" s="85"/>
      <c r="X122" s="88"/>
      <c r="Y122" s="85">
        <v>-93.24</v>
      </c>
      <c r="Z122" s="88">
        <v>-100</v>
      </c>
      <c r="AA122" s="85">
        <v>0.44</v>
      </c>
      <c r="AB122" s="91">
        <v>0.44</v>
      </c>
      <c r="AC122" s="86">
        <v>0.06</v>
      </c>
      <c r="AD122" s="86">
        <v>0.06</v>
      </c>
      <c r="AE122" s="86">
        <v>0.15</v>
      </c>
      <c r="AF122" s="88">
        <v>5.6300773136699997E-2</v>
      </c>
      <c r="AG122" s="85">
        <v>0</v>
      </c>
      <c r="AH122" s="86">
        <v>0.12492</v>
      </c>
      <c r="AI122" s="150">
        <v>2.6532984022000002E-2</v>
      </c>
      <c r="AJ122" s="151">
        <v>1.28</v>
      </c>
      <c r="AK122" s="152">
        <v>0</v>
      </c>
    </row>
    <row r="123" spans="1:37" x14ac:dyDescent="0.2">
      <c r="A123" s="148" t="s">
        <v>567</v>
      </c>
      <c r="B123" s="66" t="s">
        <v>568</v>
      </c>
      <c r="C123" s="67">
        <v>58</v>
      </c>
      <c r="D123" s="84" t="s">
        <v>328</v>
      </c>
      <c r="E123" s="85">
        <v>54.316095701459602</v>
      </c>
      <c r="F123" s="91">
        <v>54.185684907458501</v>
      </c>
      <c r="G123" s="86">
        <v>17.8487234789587</v>
      </c>
      <c r="H123" s="86">
        <v>17.801073381150601</v>
      </c>
      <c r="I123" s="86">
        <v>168.73</v>
      </c>
      <c r="J123" s="86">
        <v>136.13999999999999</v>
      </c>
      <c r="K123" s="87">
        <v>2.7900000000000001E-2</v>
      </c>
      <c r="L123" s="149">
        <v>0.190000334948</v>
      </c>
      <c r="M123" s="86">
        <v>0</v>
      </c>
      <c r="N123" s="86">
        <v>77.524466192170806</v>
      </c>
      <c r="O123" s="86">
        <v>72.237318840579704</v>
      </c>
      <c r="P123" s="86">
        <v>3.8719999999999999</v>
      </c>
      <c r="Q123" s="88">
        <v>1.0868</v>
      </c>
      <c r="R123" s="85">
        <v>0</v>
      </c>
      <c r="S123" s="86">
        <v>6.5</v>
      </c>
      <c r="T123" s="86">
        <v>3.01</v>
      </c>
      <c r="U123" s="88">
        <v>1.6226112253598799</v>
      </c>
      <c r="V123" s="89">
        <v>4.03</v>
      </c>
      <c r="W123" s="85">
        <v>46.836116852564302</v>
      </c>
      <c r="X123" s="88"/>
      <c r="Y123" s="85">
        <v>-99.72</v>
      </c>
      <c r="Z123" s="88">
        <v>-100</v>
      </c>
      <c r="AA123" s="85">
        <v>1.2</v>
      </c>
      <c r="AB123" s="91">
        <v>1.26</v>
      </c>
      <c r="AC123" s="86">
        <v>0.14000000000000001</v>
      </c>
      <c r="AD123" s="86">
        <v>0.15</v>
      </c>
      <c r="AE123" s="86">
        <v>0</v>
      </c>
      <c r="AF123" s="88">
        <v>7.8634257788600003E-8</v>
      </c>
      <c r="AG123" s="85">
        <v>0</v>
      </c>
      <c r="AH123" s="86">
        <v>0.22289500000000001</v>
      </c>
      <c r="AI123" s="150">
        <v>2.44920206965E-2</v>
      </c>
      <c r="AJ123" s="151">
        <v>1.35</v>
      </c>
      <c r="AK123" s="152">
        <v>0</v>
      </c>
    </row>
    <row r="124" spans="1:37" x14ac:dyDescent="0.2">
      <c r="A124" s="148" t="s">
        <v>569</v>
      </c>
      <c r="B124" s="66" t="s">
        <v>570</v>
      </c>
      <c r="C124" s="67">
        <v>58</v>
      </c>
      <c r="D124" s="84" t="s">
        <v>328</v>
      </c>
      <c r="E124" s="85">
        <v>52.698094607042997</v>
      </c>
      <c r="F124" s="91">
        <v>52.554260872375799</v>
      </c>
      <c r="G124" s="86">
        <v>15.918677376084799</v>
      </c>
      <c r="H124" s="86">
        <v>15.9105968291934</v>
      </c>
      <c r="I124" s="86">
        <v>264.91000000000003</v>
      </c>
      <c r="J124" s="86">
        <v>253.35</v>
      </c>
      <c r="K124" s="87">
        <v>0</v>
      </c>
      <c r="L124" s="149">
        <v>0.61999998838299997</v>
      </c>
      <c r="M124" s="86">
        <v>0.35908291599895098</v>
      </c>
      <c r="N124" s="86">
        <v>61.565438569446599</v>
      </c>
      <c r="O124" s="86">
        <v>47.159871736142897</v>
      </c>
      <c r="P124" s="86">
        <v>8.25</v>
      </c>
      <c r="Q124" s="88">
        <v>2.2446000000000002</v>
      </c>
      <c r="R124" s="85">
        <v>0.12195121951219499</v>
      </c>
      <c r="S124" s="86">
        <v>7.9</v>
      </c>
      <c r="T124" s="86">
        <v>4.21</v>
      </c>
      <c r="U124" s="88">
        <v>2.3950740986149901</v>
      </c>
      <c r="V124" s="89">
        <v>3.55</v>
      </c>
      <c r="W124" s="85">
        <v>40.476201928254802</v>
      </c>
      <c r="X124" s="88"/>
      <c r="Y124" s="85">
        <v>-100</v>
      </c>
      <c r="Z124" s="88">
        <v>-100</v>
      </c>
      <c r="AA124" s="85">
        <v>2.54</v>
      </c>
      <c r="AB124" s="91">
        <v>2.62</v>
      </c>
      <c r="AC124" s="86">
        <v>0.49</v>
      </c>
      <c r="AD124" s="86">
        <v>0.49</v>
      </c>
      <c r="AE124" s="86">
        <v>7.0000000000000007E-2</v>
      </c>
      <c r="AF124" s="88">
        <v>0.36489997570400001</v>
      </c>
      <c r="AG124" s="85">
        <v>0</v>
      </c>
      <c r="AH124" s="86">
        <v>0.78851400000000005</v>
      </c>
      <c r="AI124" s="150">
        <v>8.7762991004700003E-2</v>
      </c>
      <c r="AJ124" s="151">
        <v>1.32</v>
      </c>
      <c r="AK124" s="152">
        <v>0</v>
      </c>
    </row>
    <row r="125" spans="1:37" x14ac:dyDescent="0.2">
      <c r="A125" s="148" t="s">
        <v>571</v>
      </c>
      <c r="B125" s="66" t="s">
        <v>572</v>
      </c>
      <c r="C125" s="67">
        <v>58</v>
      </c>
      <c r="D125" s="84" t="s">
        <v>328</v>
      </c>
      <c r="E125" s="85">
        <v>72.718239148930607</v>
      </c>
      <c r="F125" s="91">
        <v>72.687064447201095</v>
      </c>
      <c r="G125" s="86">
        <v>27.636373083242901</v>
      </c>
      <c r="H125" s="86">
        <v>27.621435205330901</v>
      </c>
      <c r="I125" s="86">
        <v>91.33</v>
      </c>
      <c r="J125" s="86">
        <v>104.44</v>
      </c>
      <c r="K125" s="87">
        <v>0</v>
      </c>
      <c r="L125" s="149">
        <v>0.41000000243399998</v>
      </c>
      <c r="M125" s="86">
        <v>3.9972602346913001E-2</v>
      </c>
      <c r="N125" s="86">
        <v>83.193504527054202</v>
      </c>
      <c r="O125" s="86">
        <v>100</v>
      </c>
      <c r="P125" s="86">
        <v>2.27</v>
      </c>
      <c r="Q125" s="88">
        <v>1.1617999999999999</v>
      </c>
      <c r="R125" s="85">
        <v>4.9188391539596699E-2</v>
      </c>
      <c r="S125" s="86">
        <v>8.5</v>
      </c>
      <c r="T125" s="86">
        <v>2.67</v>
      </c>
      <c r="U125" s="88">
        <v>0.54750569912516001</v>
      </c>
      <c r="V125" s="89">
        <v>4.24</v>
      </c>
      <c r="W125" s="85">
        <v>63.031383633741001</v>
      </c>
      <c r="X125" s="88">
        <v>39</v>
      </c>
      <c r="Y125" s="85">
        <v>-87.3</v>
      </c>
      <c r="Z125" s="88">
        <v>-100</v>
      </c>
      <c r="AA125" s="85">
        <v>0.35</v>
      </c>
      <c r="AB125" s="91">
        <v>0.35</v>
      </c>
      <c r="AC125" s="86">
        <v>0.15</v>
      </c>
      <c r="AD125" s="86">
        <v>0.15</v>
      </c>
      <c r="AE125" s="86">
        <v>0.12</v>
      </c>
      <c r="AF125" s="88">
        <v>2.16000185862E-2</v>
      </c>
      <c r="AG125" s="85">
        <v>0</v>
      </c>
      <c r="AH125" s="86">
        <v>0.78455799999999998</v>
      </c>
      <c r="AI125" s="150">
        <v>9.1845002180099999E-2</v>
      </c>
      <c r="AJ125" s="151">
        <v>1.35</v>
      </c>
      <c r="AK125" s="152">
        <v>0</v>
      </c>
    </row>
    <row r="126" spans="1:37" x14ac:dyDescent="0.2">
      <c r="A126" s="148" t="s">
        <v>573</v>
      </c>
      <c r="B126" s="66" t="s">
        <v>574</v>
      </c>
      <c r="C126" s="67">
        <v>58</v>
      </c>
      <c r="D126" s="84" t="s">
        <v>328</v>
      </c>
      <c r="E126" s="85">
        <v>78.640793535185395</v>
      </c>
      <c r="F126" s="91">
        <v>77.282396328281294</v>
      </c>
      <c r="G126" s="86">
        <v>32.015977063318701</v>
      </c>
      <c r="H126" s="86">
        <v>31.422906623197999</v>
      </c>
      <c r="I126" s="86">
        <v>114.78</v>
      </c>
      <c r="J126" s="86">
        <v>117.79</v>
      </c>
      <c r="K126" s="87">
        <v>1.2800000000000001E-2</v>
      </c>
      <c r="L126" s="149">
        <v>0.91999993340599995</v>
      </c>
      <c r="M126" s="86">
        <v>2.40199384439516E-3</v>
      </c>
      <c r="N126" s="86">
        <v>78.724223496192394</v>
      </c>
      <c r="O126" s="86">
        <v>83.288502655355501</v>
      </c>
      <c r="P126" s="86">
        <v>3.1070000000000002</v>
      </c>
      <c r="Q126" s="88">
        <v>1.9589000000000001</v>
      </c>
      <c r="R126" s="85">
        <v>6.1848383106555903E-2</v>
      </c>
      <c r="S126" s="86">
        <v>8.6999999999999993</v>
      </c>
      <c r="T126" s="86">
        <v>2.97</v>
      </c>
      <c r="U126" s="88">
        <v>1.2688007953849201</v>
      </c>
      <c r="V126" s="89">
        <v>4.0599999999999996</v>
      </c>
      <c r="W126" s="85">
        <v>55.330974930773699</v>
      </c>
      <c r="X126" s="88">
        <v>21.5333333333</v>
      </c>
      <c r="Y126" s="85">
        <v>-92.18</v>
      </c>
      <c r="Z126" s="88">
        <v>-54.08</v>
      </c>
      <c r="AA126" s="85">
        <v>0.36</v>
      </c>
      <c r="AB126" s="91">
        <v>0.42</v>
      </c>
      <c r="AC126" s="86">
        <v>0.1</v>
      </c>
      <c r="AD126" s="86">
        <v>0.1</v>
      </c>
      <c r="AE126" s="86">
        <v>0.21</v>
      </c>
      <c r="AF126" s="88">
        <v>2.5526243086600002E-7</v>
      </c>
      <c r="AG126" s="85">
        <v>3.0275213049000002E-10</v>
      </c>
      <c r="AH126" s="86">
        <v>1.156574</v>
      </c>
      <c r="AI126" s="150">
        <v>0.100992987878</v>
      </c>
      <c r="AJ126" s="151">
        <v>1.39</v>
      </c>
      <c r="AK126" s="152">
        <v>0</v>
      </c>
    </row>
    <row r="127" spans="1:37" x14ac:dyDescent="0.2">
      <c r="A127" s="148" t="s">
        <v>575</v>
      </c>
      <c r="B127" s="66" t="s">
        <v>576</v>
      </c>
      <c r="C127" s="67">
        <v>58</v>
      </c>
      <c r="D127" s="84" t="s">
        <v>328</v>
      </c>
      <c r="E127" s="85">
        <v>79.055832955061305</v>
      </c>
      <c r="F127" s="91">
        <v>78.577972186687603</v>
      </c>
      <c r="G127" s="86">
        <v>39.242355465687297</v>
      </c>
      <c r="H127" s="86">
        <v>39.036850575661298</v>
      </c>
      <c r="I127" s="86">
        <v>89.65</v>
      </c>
      <c r="J127" s="86">
        <v>73.599999999999994</v>
      </c>
      <c r="K127" s="87">
        <v>0</v>
      </c>
      <c r="L127" s="149">
        <v>0.74999991426699997</v>
      </c>
      <c r="M127" s="86">
        <v>7.7680671418325103E-2</v>
      </c>
      <c r="N127" s="86">
        <v>80.408646358935997</v>
      </c>
      <c r="O127" s="86">
        <v>40.341714541520602</v>
      </c>
      <c r="P127" s="86">
        <v>1.909</v>
      </c>
      <c r="Q127" s="88">
        <v>1.1095999999999999</v>
      </c>
      <c r="R127" s="85">
        <v>0.138504155124654</v>
      </c>
      <c r="S127" s="86">
        <v>1.2</v>
      </c>
      <c r="T127" s="86">
        <v>3.13</v>
      </c>
      <c r="U127" s="88">
        <v>0.955721536747411</v>
      </c>
      <c r="V127" s="89">
        <v>4.21</v>
      </c>
      <c r="W127" s="85">
        <v>61.052278225560798</v>
      </c>
      <c r="X127" s="88">
        <v>55.9666666667</v>
      </c>
      <c r="Y127" s="85">
        <v>-99.56</v>
      </c>
      <c r="Z127" s="88">
        <v>-46.24</v>
      </c>
      <c r="AA127" s="85">
        <v>0.6</v>
      </c>
      <c r="AB127" s="91">
        <v>0.66</v>
      </c>
      <c r="AC127" s="86">
        <v>0.31</v>
      </c>
      <c r="AD127" s="86">
        <v>0.3</v>
      </c>
      <c r="AE127" s="86">
        <v>7.0000000000000007E-2</v>
      </c>
      <c r="AF127" s="88">
        <v>6.7100163637500002E-2</v>
      </c>
      <c r="AG127" s="85">
        <v>0</v>
      </c>
      <c r="AH127" s="86">
        <v>0.48779600000000001</v>
      </c>
      <c r="AI127" s="150">
        <v>5.1129058057999999E-2</v>
      </c>
      <c r="AJ127" s="151">
        <v>1.32</v>
      </c>
      <c r="AK127" s="152">
        <v>0</v>
      </c>
    </row>
    <row r="128" spans="1:37" x14ac:dyDescent="0.2">
      <c r="A128" s="148" t="s">
        <v>577</v>
      </c>
      <c r="B128" s="66" t="s">
        <v>578</v>
      </c>
      <c r="C128" s="67">
        <v>58</v>
      </c>
      <c r="D128" s="84" t="s">
        <v>328</v>
      </c>
      <c r="E128" s="85">
        <v>85.670708310950801</v>
      </c>
      <c r="F128" s="91">
        <v>85.453917581152595</v>
      </c>
      <c r="G128" s="86">
        <v>33.568030082111903</v>
      </c>
      <c r="H128" s="86">
        <v>33.403038907221202</v>
      </c>
      <c r="I128" s="86">
        <v>42.83</v>
      </c>
      <c r="J128" s="86">
        <v>31.9</v>
      </c>
      <c r="K128" s="87">
        <v>0</v>
      </c>
      <c r="L128" s="149">
        <v>0.50999997905399996</v>
      </c>
      <c r="M128" s="86">
        <v>0.12897850841398101</v>
      </c>
      <c r="N128" s="86">
        <v>86.657580504078595</v>
      </c>
      <c r="O128" s="86">
        <v>38.6107193229901</v>
      </c>
      <c r="P128" s="86">
        <v>0.81200000000000006</v>
      </c>
      <c r="Q128" s="88">
        <v>1.0232000000000001</v>
      </c>
      <c r="R128" s="85">
        <v>0.12033694344163701</v>
      </c>
      <c r="S128" s="86">
        <v>1.2</v>
      </c>
      <c r="T128" s="86">
        <v>3.25</v>
      </c>
      <c r="U128" s="88">
        <v>0.17842068912593001</v>
      </c>
      <c r="V128" s="89">
        <v>4.22</v>
      </c>
      <c r="W128" s="85">
        <v>62.988804389723597</v>
      </c>
      <c r="X128" s="88"/>
      <c r="Y128" s="85">
        <v>-98.64</v>
      </c>
      <c r="Z128" s="88">
        <v>-100</v>
      </c>
      <c r="AA128" s="85">
        <v>0</v>
      </c>
      <c r="AB128" s="91">
        <v>0.17</v>
      </c>
      <c r="AC128" s="86">
        <v>0</v>
      </c>
      <c r="AD128" s="86">
        <v>0.1</v>
      </c>
      <c r="AE128" s="86">
        <v>0.04</v>
      </c>
      <c r="AF128" s="88">
        <v>8.0100050513300006E-2</v>
      </c>
      <c r="AG128" s="85">
        <v>0</v>
      </c>
      <c r="AH128" s="86">
        <v>9.2560000000000003E-2</v>
      </c>
      <c r="AI128" s="150">
        <v>7.8659987721900002E-3</v>
      </c>
      <c r="AJ128" s="151">
        <v>1.08</v>
      </c>
      <c r="AK128" s="152">
        <v>0</v>
      </c>
    </row>
    <row r="129" spans="1:37" x14ac:dyDescent="0.2">
      <c r="A129" s="148" t="s">
        <v>579</v>
      </c>
      <c r="B129" s="66" t="s">
        <v>580</v>
      </c>
      <c r="C129" s="67">
        <v>58</v>
      </c>
      <c r="D129" s="84" t="s">
        <v>328</v>
      </c>
      <c r="E129" s="85">
        <v>84.171821305841902</v>
      </c>
      <c r="F129" s="91">
        <v>84.112256586483397</v>
      </c>
      <c r="G129" s="86">
        <v>32.631156930125996</v>
      </c>
      <c r="H129" s="86">
        <v>32.588774341351701</v>
      </c>
      <c r="I129" s="86">
        <v>66.59</v>
      </c>
      <c r="J129" s="86">
        <v>36.01</v>
      </c>
      <c r="K129" s="87">
        <v>0</v>
      </c>
      <c r="L129" s="149">
        <v>0.38000007317099999</v>
      </c>
      <c r="M129" s="86">
        <v>0.107925699346166</v>
      </c>
      <c r="N129" s="86">
        <v>89.8353533043677</v>
      </c>
      <c r="O129" s="86">
        <v>45.141173245613999</v>
      </c>
      <c r="P129" s="86">
        <v>0.76800000000000002</v>
      </c>
      <c r="Q129" s="88">
        <v>1.5654999999999999</v>
      </c>
      <c r="R129" s="85">
        <v>0.16714422158548201</v>
      </c>
      <c r="S129" s="86">
        <v>0.4</v>
      </c>
      <c r="T129" s="86">
        <v>2.42</v>
      </c>
      <c r="U129" s="88">
        <v>0.33676975945017201</v>
      </c>
      <c r="V129" s="89">
        <v>4.2699999999999996</v>
      </c>
      <c r="W129" s="85">
        <v>56.593670871621399</v>
      </c>
      <c r="X129" s="88">
        <v>45.733333333300003</v>
      </c>
      <c r="Y129" s="85">
        <v>-100</v>
      </c>
      <c r="Z129" s="88">
        <v>16.400000000000006</v>
      </c>
      <c r="AA129" s="85">
        <v>0</v>
      </c>
      <c r="AB129" s="91">
        <v>0</v>
      </c>
      <c r="AC129" s="86">
        <v>0</v>
      </c>
      <c r="AD129" s="86">
        <v>0</v>
      </c>
      <c r="AE129" s="86">
        <v>0.69</v>
      </c>
      <c r="AF129" s="88">
        <v>4.6663984732100001</v>
      </c>
      <c r="AG129" s="85">
        <v>0</v>
      </c>
      <c r="AH129" s="86">
        <v>0.17188899999999999</v>
      </c>
      <c r="AI129" s="150">
        <v>4.3299001714000002E-2</v>
      </c>
      <c r="AJ129" s="151">
        <v>1.1000000000000001</v>
      </c>
      <c r="AK129" s="152">
        <v>0</v>
      </c>
    </row>
    <row r="130" spans="1:37" x14ac:dyDescent="0.2">
      <c r="A130" s="148" t="s">
        <v>581</v>
      </c>
      <c r="B130" s="66" t="s">
        <v>582</v>
      </c>
      <c r="C130" s="67">
        <v>58</v>
      </c>
      <c r="D130" s="84" t="s">
        <v>328</v>
      </c>
      <c r="E130" s="85">
        <v>86.627259693554706</v>
      </c>
      <c r="F130" s="91">
        <v>86.334911214167306</v>
      </c>
      <c r="G130" s="86">
        <v>34.058197371266601</v>
      </c>
      <c r="H130" s="86">
        <v>33.934850341607202</v>
      </c>
      <c r="I130" s="86">
        <v>62.47</v>
      </c>
      <c r="J130" s="86">
        <v>46.95</v>
      </c>
      <c r="K130" s="87">
        <v>0</v>
      </c>
      <c r="L130" s="149">
        <v>0.21000020616500001</v>
      </c>
      <c r="M130" s="86">
        <v>1.8234014525366599E-3</v>
      </c>
      <c r="N130" s="86">
        <v>86.180033434074801</v>
      </c>
      <c r="O130" s="86">
        <v>47.8848991637973</v>
      </c>
      <c r="P130" s="86">
        <v>1.6539999999999999</v>
      </c>
      <c r="Q130" s="88">
        <v>0.75649999999999995</v>
      </c>
      <c r="R130" s="85">
        <v>5.5951881382011501E-2</v>
      </c>
      <c r="S130" s="86">
        <v>0</v>
      </c>
      <c r="T130" s="86">
        <v>2.0099999999999998</v>
      </c>
      <c r="U130" s="88">
        <v>0.70644207895811795</v>
      </c>
      <c r="V130" s="89">
        <v>4.33</v>
      </c>
      <c r="W130" s="85">
        <v>60.136777752207301</v>
      </c>
      <c r="X130" s="88">
        <v>48.9</v>
      </c>
      <c r="Y130" s="85">
        <v>-94.92</v>
      </c>
      <c r="Z130" s="88">
        <v>-100</v>
      </c>
      <c r="AA130" s="85">
        <v>0.08</v>
      </c>
      <c r="AB130" s="91">
        <v>0.2</v>
      </c>
      <c r="AC130" s="86">
        <v>0.03</v>
      </c>
      <c r="AD130" s="86">
        <v>7.0000000000000007E-2</v>
      </c>
      <c r="AE130" s="86">
        <v>1.3</v>
      </c>
      <c r="AF130" s="88">
        <v>1.3331995797</v>
      </c>
      <c r="AG130" s="85">
        <v>0</v>
      </c>
      <c r="AH130" s="86">
        <v>0.349798</v>
      </c>
      <c r="AI130" s="150">
        <v>9.0551004842900004E-2</v>
      </c>
      <c r="AJ130" s="151">
        <v>1.46</v>
      </c>
      <c r="AK130" s="152">
        <v>0</v>
      </c>
    </row>
    <row r="131" spans="1:37" x14ac:dyDescent="0.2">
      <c r="A131" s="148" t="s">
        <v>583</v>
      </c>
      <c r="B131" s="66" t="s">
        <v>584</v>
      </c>
      <c r="C131" s="67">
        <v>58</v>
      </c>
      <c r="D131" s="84" t="s">
        <v>328</v>
      </c>
      <c r="E131" s="85">
        <v>86.493263034563597</v>
      </c>
      <c r="F131" s="91">
        <v>86.0714704159344</v>
      </c>
      <c r="G131" s="86">
        <v>41.940246045694202</v>
      </c>
      <c r="H131" s="86">
        <v>41.799648506151101</v>
      </c>
      <c r="I131" s="86">
        <v>55.67</v>
      </c>
      <c r="J131" s="86">
        <v>42.93</v>
      </c>
      <c r="K131" s="87">
        <v>0</v>
      </c>
      <c r="L131" s="149">
        <v>1.36999971634</v>
      </c>
      <c r="M131" s="86">
        <v>2.8634030677081798E-3</v>
      </c>
      <c r="N131" s="86">
        <v>86.301065170649693</v>
      </c>
      <c r="O131" s="86">
        <v>65.586230021236204</v>
      </c>
      <c r="P131" s="86">
        <v>0.86199999999999999</v>
      </c>
      <c r="Q131" s="88">
        <v>0.83320000000000005</v>
      </c>
      <c r="R131" s="85">
        <v>4.55166135639508E-2</v>
      </c>
      <c r="S131" s="86">
        <v>0</v>
      </c>
      <c r="T131" s="86">
        <v>2.14</v>
      </c>
      <c r="U131" s="88">
        <v>0.35618043350908002</v>
      </c>
      <c r="V131" s="89">
        <v>4.34</v>
      </c>
      <c r="W131" s="85">
        <v>50.866381568602598</v>
      </c>
      <c r="X131" s="88">
        <v>49.0333333333</v>
      </c>
      <c r="Y131" s="85">
        <v>-100</v>
      </c>
      <c r="Z131" s="88">
        <v>71.419999999999987</v>
      </c>
      <c r="AA131" s="85">
        <v>0</v>
      </c>
      <c r="AB131" s="91">
        <v>0</v>
      </c>
      <c r="AC131" s="86">
        <v>0</v>
      </c>
      <c r="AD131" s="86">
        <v>0</v>
      </c>
      <c r="AE131" s="86">
        <v>0.96</v>
      </c>
      <c r="AF131" s="88">
        <v>2.3435995577900002</v>
      </c>
      <c r="AG131" s="85">
        <v>0</v>
      </c>
      <c r="AH131" s="86">
        <v>0.10358100000000001</v>
      </c>
      <c r="AI131" s="150">
        <v>7.8740039815800005E-3</v>
      </c>
      <c r="AJ131" s="151">
        <v>1.58</v>
      </c>
      <c r="AK131" s="152">
        <v>0</v>
      </c>
    </row>
    <row r="132" spans="1:37" x14ac:dyDescent="0.2">
      <c r="A132" s="148" t="s">
        <v>585</v>
      </c>
      <c r="B132" s="66" t="s">
        <v>586</v>
      </c>
      <c r="C132" s="67">
        <v>58</v>
      </c>
      <c r="D132" s="84" t="s">
        <v>328</v>
      </c>
      <c r="E132" s="85">
        <v>86.947049547680294</v>
      </c>
      <c r="F132" s="91">
        <v>86.932525520790094</v>
      </c>
      <c r="G132" s="86">
        <v>39.7107643787866</v>
      </c>
      <c r="H132" s="86">
        <v>39.698315212880701</v>
      </c>
      <c r="I132" s="86">
        <v>35.450000000000003</v>
      </c>
      <c r="J132" s="86">
        <v>33.380000000000003</v>
      </c>
      <c r="K132" s="87">
        <v>0</v>
      </c>
      <c r="L132" s="149">
        <v>1.0399998724399999</v>
      </c>
      <c r="M132" s="86">
        <v>5.3630070653103601E-4</v>
      </c>
      <c r="N132" s="86">
        <v>84.605543710021294</v>
      </c>
      <c r="O132" s="86">
        <v>48.104639684106601</v>
      </c>
      <c r="P132" s="86">
        <v>0.85699999999999998</v>
      </c>
      <c r="Q132" s="88">
        <v>1.0144</v>
      </c>
      <c r="R132" s="85">
        <v>3.00480769230769E-2</v>
      </c>
      <c r="S132" s="86">
        <v>0</v>
      </c>
      <c r="T132" s="86">
        <v>2.33</v>
      </c>
      <c r="U132" s="88">
        <v>0.373474977176529</v>
      </c>
      <c r="V132" s="89">
        <v>4.2300000000000004</v>
      </c>
      <c r="W132" s="85">
        <v>53.326794503759203</v>
      </c>
      <c r="X132" s="88"/>
      <c r="Y132" s="85">
        <v>-99.46</v>
      </c>
      <c r="Z132" s="88">
        <v>-100</v>
      </c>
      <c r="AA132" s="85">
        <v>0.02</v>
      </c>
      <c r="AB132" s="91">
        <v>0.02</v>
      </c>
      <c r="AC132" s="86">
        <v>0</v>
      </c>
      <c r="AD132" s="86">
        <v>0</v>
      </c>
      <c r="AE132" s="86">
        <v>1.4</v>
      </c>
      <c r="AF132" s="88">
        <v>0.20340058726400001</v>
      </c>
      <c r="AG132" s="85">
        <v>0</v>
      </c>
      <c r="AH132" s="86">
        <v>8.7873000000000007E-2</v>
      </c>
      <c r="AI132" s="150">
        <v>1.9684998912300002E-2</v>
      </c>
      <c r="AJ132" s="151">
        <v>1.33</v>
      </c>
      <c r="AK132" s="152">
        <v>0</v>
      </c>
    </row>
    <row r="133" spans="1:37" x14ac:dyDescent="0.2">
      <c r="A133" s="148" t="s">
        <v>587</v>
      </c>
      <c r="B133" s="66" t="s">
        <v>588</v>
      </c>
      <c r="C133" s="67">
        <v>58</v>
      </c>
      <c r="D133" s="84" t="s">
        <v>328</v>
      </c>
      <c r="E133" s="85">
        <v>84.669675526086095</v>
      </c>
      <c r="F133" s="91">
        <v>84.621385189725302</v>
      </c>
      <c r="G133" s="86">
        <v>35.361527460485497</v>
      </c>
      <c r="H133" s="86">
        <v>35.326238368529602</v>
      </c>
      <c r="I133" s="86">
        <v>28.84</v>
      </c>
      <c r="J133" s="86">
        <v>23.29</v>
      </c>
      <c r="K133" s="87">
        <v>0</v>
      </c>
      <c r="L133" s="149">
        <v>0.56000000720400001</v>
      </c>
      <c r="M133" s="86">
        <v>1.8235312418640301E-3</v>
      </c>
      <c r="N133" s="86">
        <v>87.723856176744704</v>
      </c>
      <c r="O133" s="86">
        <v>41.546811397557697</v>
      </c>
      <c r="P133" s="86">
        <v>0.66700000000000004</v>
      </c>
      <c r="Q133" s="88">
        <v>1.5065</v>
      </c>
      <c r="R133" s="85">
        <v>6.4460678985818698E-2</v>
      </c>
      <c r="S133" s="86">
        <v>0</v>
      </c>
      <c r="T133" s="86">
        <v>1.91</v>
      </c>
      <c r="U133" s="88">
        <v>0.28602737690607499</v>
      </c>
      <c r="V133" s="89">
        <v>4.17</v>
      </c>
      <c r="W133" s="85">
        <v>60.276027774012</v>
      </c>
      <c r="X133" s="88"/>
      <c r="Y133" s="85">
        <v>-99.96</v>
      </c>
      <c r="Z133" s="88">
        <v>-49.14</v>
      </c>
      <c r="AA133" s="85">
        <v>0</v>
      </c>
      <c r="AB133" s="91">
        <v>0.01</v>
      </c>
      <c r="AC133" s="86">
        <v>0</v>
      </c>
      <c r="AD133" s="86">
        <v>0</v>
      </c>
      <c r="AE133" s="86">
        <v>1.33</v>
      </c>
      <c r="AF133" s="88">
        <v>2.03399979779</v>
      </c>
      <c r="AG133" s="85">
        <v>0</v>
      </c>
      <c r="AH133" s="86">
        <v>7.3749999999999996E-2</v>
      </c>
      <c r="AI133" s="150">
        <v>1.5748000115999999E-2</v>
      </c>
      <c r="AJ133" s="151">
        <v>1.21</v>
      </c>
      <c r="AK133" s="152">
        <v>0</v>
      </c>
    </row>
    <row r="134" spans="1:37" x14ac:dyDescent="0.2">
      <c r="A134" s="148" t="s">
        <v>589</v>
      </c>
      <c r="B134" s="66" t="s">
        <v>590</v>
      </c>
      <c r="C134" s="67">
        <v>58</v>
      </c>
      <c r="D134" s="84" t="s">
        <v>328</v>
      </c>
      <c r="E134" s="85">
        <v>85.847748611201595</v>
      </c>
      <c r="F134" s="91">
        <v>85.610466468776494</v>
      </c>
      <c r="G134" s="86">
        <v>34.254236184130903</v>
      </c>
      <c r="H134" s="86">
        <v>34.205849237440297</v>
      </c>
      <c r="I134" s="86">
        <v>80.739999999999995</v>
      </c>
      <c r="J134" s="86">
        <v>46.25</v>
      </c>
      <c r="K134" s="87">
        <v>0</v>
      </c>
      <c r="L134" s="149">
        <v>0.80999984338499997</v>
      </c>
      <c r="M134" s="86">
        <v>1.2317915808095299E-2</v>
      </c>
      <c r="N134" s="86">
        <v>85.606220196487698</v>
      </c>
      <c r="O134" s="86">
        <v>48.906638094774301</v>
      </c>
      <c r="P134" s="86">
        <v>1.3759999999999999</v>
      </c>
      <c r="Q134" s="88">
        <v>2.5640999999999998</v>
      </c>
      <c r="R134" s="85">
        <v>6.7272115708038996E-2</v>
      </c>
      <c r="S134" s="86">
        <v>0</v>
      </c>
      <c r="T134" s="86">
        <v>2.5099999999999998</v>
      </c>
      <c r="U134" s="88">
        <v>0.97053048842900602</v>
      </c>
      <c r="V134" s="89">
        <v>4.28</v>
      </c>
      <c r="W134" s="85">
        <v>53.856571159327302</v>
      </c>
      <c r="X134" s="88">
        <v>52.733333333300003</v>
      </c>
      <c r="Y134" s="85">
        <v>-99.96</v>
      </c>
      <c r="Z134" s="88">
        <v>46.66</v>
      </c>
      <c r="AA134" s="85">
        <v>0.24</v>
      </c>
      <c r="AB134" s="91">
        <v>0.42</v>
      </c>
      <c r="AC134" s="86">
        <v>0.03</v>
      </c>
      <c r="AD134" s="86">
        <v>0.05</v>
      </c>
      <c r="AE134" s="86">
        <v>1.68</v>
      </c>
      <c r="AF134" s="88">
        <v>0.27330000488</v>
      </c>
      <c r="AG134" s="85">
        <v>0</v>
      </c>
      <c r="AH134" s="86">
        <v>0.288748</v>
      </c>
      <c r="AI134" s="150">
        <v>7.87400039966E-2</v>
      </c>
      <c r="AJ134" s="151">
        <v>1.24</v>
      </c>
      <c r="AK134" s="152">
        <v>0</v>
      </c>
    </row>
    <row r="135" spans="1:37" x14ac:dyDescent="0.2">
      <c r="A135" s="148" t="s">
        <v>591</v>
      </c>
      <c r="B135" s="66" t="s">
        <v>592</v>
      </c>
      <c r="C135" s="67">
        <v>58</v>
      </c>
      <c r="D135" s="84" t="s">
        <v>328</v>
      </c>
      <c r="E135" s="85">
        <v>90.127796298980499</v>
      </c>
      <c r="F135" s="91">
        <v>90.127796298980499</v>
      </c>
      <c r="G135" s="86">
        <v>42.376914528675698</v>
      </c>
      <c r="H135" s="86">
        <v>42.376914528675698</v>
      </c>
      <c r="I135" s="86">
        <v>28.43</v>
      </c>
      <c r="J135" s="86">
        <v>18.14</v>
      </c>
      <c r="K135" s="87">
        <v>0</v>
      </c>
      <c r="L135" s="149">
        <v>0.22000007368300001</v>
      </c>
      <c r="M135" s="86">
        <v>3.7620331708222599E-2</v>
      </c>
      <c r="N135" s="86">
        <v>92.723516880769495</v>
      </c>
      <c r="O135" s="86">
        <v>35.941499085923198</v>
      </c>
      <c r="P135" s="86">
        <v>0.41499999999999998</v>
      </c>
      <c r="Q135" s="88">
        <v>2.2949999999999999</v>
      </c>
      <c r="R135" s="85">
        <v>3.1159119235562902E-2</v>
      </c>
      <c r="S135" s="86">
        <v>0.2</v>
      </c>
      <c r="T135" s="86">
        <v>2.35</v>
      </c>
      <c r="U135" s="88">
        <v>0.20172005604677001</v>
      </c>
      <c r="V135" s="89">
        <v>4.2699999999999996</v>
      </c>
      <c r="W135" s="85">
        <v>64.163513003987205</v>
      </c>
      <c r="X135" s="88"/>
      <c r="Y135" s="85">
        <v>-100</v>
      </c>
      <c r="Z135" s="88">
        <v>69.97999999999999</v>
      </c>
      <c r="AA135" s="85">
        <v>0</v>
      </c>
      <c r="AB135" s="91">
        <v>0</v>
      </c>
      <c r="AC135" s="86">
        <v>0</v>
      </c>
      <c r="AD135" s="86">
        <v>0</v>
      </c>
      <c r="AE135" s="86">
        <v>0.05</v>
      </c>
      <c r="AF135" s="88">
        <v>2.0464901067000002E-8</v>
      </c>
      <c r="AG135" s="85">
        <v>0</v>
      </c>
      <c r="AH135" s="86">
        <v>8.5694999999999993E-2</v>
      </c>
      <c r="AI135" s="150">
        <v>6.8856870510899998E-9</v>
      </c>
      <c r="AJ135" s="151">
        <v>1</v>
      </c>
      <c r="AK135" s="152">
        <v>0</v>
      </c>
    </row>
    <row r="136" spans="1:37" x14ac:dyDescent="0.2">
      <c r="A136" s="148" t="s">
        <v>593</v>
      </c>
      <c r="B136" s="66" t="s">
        <v>594</v>
      </c>
      <c r="C136" s="67">
        <v>58</v>
      </c>
      <c r="D136" s="84" t="s">
        <v>328</v>
      </c>
      <c r="E136" s="85">
        <v>91.1953706959941</v>
      </c>
      <c r="F136" s="91">
        <v>90.930016944275707</v>
      </c>
      <c r="G136" s="86">
        <v>39.187633875763296</v>
      </c>
      <c r="H136" s="86">
        <v>39.018191118641901</v>
      </c>
      <c r="I136" s="86">
        <v>25.45</v>
      </c>
      <c r="J136" s="86">
        <v>15.98</v>
      </c>
      <c r="K136" s="87">
        <v>0</v>
      </c>
      <c r="L136" s="149">
        <v>0.37999999523400002</v>
      </c>
      <c r="M136" s="86">
        <v>8.6746983226865196E-3</v>
      </c>
      <c r="N136" s="86">
        <v>89.861471293044005</v>
      </c>
      <c r="O136" s="86">
        <v>46.709129511677297</v>
      </c>
      <c r="P136" s="86">
        <v>0.39800000000000002</v>
      </c>
      <c r="Q136" s="88">
        <v>1.5451999999999999</v>
      </c>
      <c r="R136" s="85">
        <v>1.33564845732603E-2</v>
      </c>
      <c r="S136" s="86">
        <v>0</v>
      </c>
      <c r="T136" s="86">
        <v>1.73</v>
      </c>
      <c r="U136" s="88">
        <v>0.14066945874228701</v>
      </c>
      <c r="V136" s="89">
        <v>4.29</v>
      </c>
      <c r="W136" s="85">
        <v>62.760245947389798</v>
      </c>
      <c r="X136" s="88">
        <v>65.3</v>
      </c>
      <c r="Y136" s="85">
        <v>-97.6</v>
      </c>
      <c r="Z136" s="88">
        <v>69.44</v>
      </c>
      <c r="AA136" s="85">
        <v>0.17</v>
      </c>
      <c r="AB136" s="91">
        <v>0.23</v>
      </c>
      <c r="AC136" s="86">
        <v>0.12</v>
      </c>
      <c r="AD136" s="86">
        <v>0.12</v>
      </c>
      <c r="AE136" s="86">
        <v>0.8</v>
      </c>
      <c r="AF136" s="88">
        <v>5.6000411730499997E-3</v>
      </c>
      <c r="AG136" s="85">
        <v>0</v>
      </c>
      <c r="AH136" s="86">
        <v>5.7117000000000001E-2</v>
      </c>
      <c r="AI136" s="150">
        <v>1.8840996591500001E-2</v>
      </c>
      <c r="AJ136" s="151">
        <v>1.01</v>
      </c>
      <c r="AK136" s="152">
        <v>0</v>
      </c>
    </row>
    <row r="137" spans="1:37" x14ac:dyDescent="0.2">
      <c r="A137" s="148" t="s">
        <v>595</v>
      </c>
      <c r="B137" s="66" t="s">
        <v>596</v>
      </c>
      <c r="C137" s="67">
        <v>58</v>
      </c>
      <c r="D137" s="84" t="s">
        <v>328</v>
      </c>
      <c r="E137" s="85">
        <v>90.748316185281595</v>
      </c>
      <c r="F137" s="91">
        <v>90.7018305028718</v>
      </c>
      <c r="G137" s="86">
        <v>38.127556712532503</v>
      </c>
      <c r="H137" s="86">
        <v>38.113094500227298</v>
      </c>
      <c r="I137" s="86">
        <v>13.74</v>
      </c>
      <c r="J137" s="86">
        <v>10.56</v>
      </c>
      <c r="K137" s="87">
        <v>0</v>
      </c>
      <c r="L137" s="149">
        <v>0.99999994712700002</v>
      </c>
      <c r="M137" s="86">
        <v>5.0675956727111397E-3</v>
      </c>
      <c r="N137" s="86">
        <v>90.361137471078095</v>
      </c>
      <c r="O137" s="86">
        <v>40.398078242964999</v>
      </c>
      <c r="P137" s="86">
        <v>0.27100000000000002</v>
      </c>
      <c r="Q137" s="88">
        <v>1.538</v>
      </c>
      <c r="R137" s="85">
        <v>9.6441315459542907E-3</v>
      </c>
      <c r="S137" s="86">
        <v>0</v>
      </c>
      <c r="T137" s="86">
        <v>1.63</v>
      </c>
      <c r="U137" s="88">
        <v>0.35329118631461498</v>
      </c>
      <c r="V137" s="89">
        <v>4.38</v>
      </c>
      <c r="W137" s="85">
        <v>60.828713641234998</v>
      </c>
      <c r="X137" s="88">
        <v>60.5333333333</v>
      </c>
      <c r="Y137" s="85">
        <v>-100</v>
      </c>
      <c r="Z137" s="88">
        <v>-89.08</v>
      </c>
      <c r="AA137" s="85">
        <v>0.01</v>
      </c>
      <c r="AB137" s="91">
        <v>0.05</v>
      </c>
      <c r="AC137" s="86">
        <v>0.02</v>
      </c>
      <c r="AD137" s="86">
        <v>0.03</v>
      </c>
      <c r="AE137" s="86">
        <v>0.67</v>
      </c>
      <c r="AF137" s="88">
        <v>1.01207387772E-8</v>
      </c>
      <c r="AG137" s="85">
        <v>0</v>
      </c>
      <c r="AH137" s="86">
        <v>6.1359999999999998E-2</v>
      </c>
      <c r="AI137" s="150">
        <v>2.20009960918E-2</v>
      </c>
      <c r="AJ137" s="151">
        <v>1.01</v>
      </c>
      <c r="AK137" s="152">
        <v>0</v>
      </c>
    </row>
    <row r="138" spans="1:37" x14ac:dyDescent="0.2">
      <c r="A138" s="148" t="s">
        <v>443</v>
      </c>
      <c r="B138" s="66" t="s">
        <v>597</v>
      </c>
      <c r="C138" s="67">
        <v>58</v>
      </c>
      <c r="D138" s="84" t="s">
        <v>328</v>
      </c>
      <c r="E138" s="85">
        <v>87.885569533459702</v>
      </c>
      <c r="F138" s="91">
        <v>87.869380136562299</v>
      </c>
      <c r="G138" s="86">
        <v>39.643071414286702</v>
      </c>
      <c r="H138" s="86">
        <v>39.643071414286702</v>
      </c>
      <c r="I138" s="86">
        <v>27.65</v>
      </c>
      <c r="J138" s="86">
        <v>21.82</v>
      </c>
      <c r="K138" s="87">
        <v>0</v>
      </c>
      <c r="L138" s="149">
        <v>0.22000002806800001</v>
      </c>
      <c r="M138" s="86">
        <v>4.9671722915461299E-2</v>
      </c>
      <c r="N138" s="86">
        <v>90.025764081838801</v>
      </c>
      <c r="O138" s="86">
        <v>45.756457564575598</v>
      </c>
      <c r="P138" s="86">
        <v>1.0009999999999999</v>
      </c>
      <c r="Q138" s="88">
        <v>1.7670999999999999</v>
      </c>
      <c r="R138" s="85">
        <v>3.4749370167665702E-2</v>
      </c>
      <c r="S138" s="86">
        <v>0.2</v>
      </c>
      <c r="T138" s="86">
        <v>2.19</v>
      </c>
      <c r="U138" s="88">
        <v>0.335215747521594</v>
      </c>
      <c r="V138" s="89">
        <v>4.33</v>
      </c>
      <c r="W138" s="85">
        <v>61.785885362398403</v>
      </c>
      <c r="X138" s="88">
        <v>40.166666666700003</v>
      </c>
      <c r="Y138" s="85">
        <v>-99.72</v>
      </c>
      <c r="Z138" s="88">
        <v>-92.28</v>
      </c>
      <c r="AA138" s="85">
        <v>0.09</v>
      </c>
      <c r="AB138" s="91">
        <v>0.1</v>
      </c>
      <c r="AC138" s="86">
        <v>0</v>
      </c>
      <c r="AD138" s="86">
        <v>0</v>
      </c>
      <c r="AE138" s="86">
        <v>0.9</v>
      </c>
      <c r="AF138" s="88">
        <v>0.178100248711</v>
      </c>
      <c r="AG138" s="85">
        <v>0</v>
      </c>
      <c r="AH138" s="86">
        <v>0.12322900000000001</v>
      </c>
      <c r="AI138" s="150">
        <v>2.2306994913600001E-2</v>
      </c>
      <c r="AJ138" s="151">
        <v>1.01</v>
      </c>
      <c r="AK138" s="152">
        <v>0</v>
      </c>
    </row>
    <row r="139" spans="1:37" x14ac:dyDescent="0.2">
      <c r="A139" s="148" t="s">
        <v>598</v>
      </c>
      <c r="B139" s="66" t="s">
        <v>599</v>
      </c>
      <c r="C139" s="67">
        <v>58</v>
      </c>
      <c r="D139" s="84" t="s">
        <v>328</v>
      </c>
      <c r="E139" s="85">
        <v>82.9086600661864</v>
      </c>
      <c r="F139" s="91">
        <v>82.848738236936398</v>
      </c>
      <c r="G139" s="86">
        <v>31.497092429421599</v>
      </c>
      <c r="H139" s="86">
        <v>31.468493374552299</v>
      </c>
      <c r="I139" s="86">
        <v>104.2</v>
      </c>
      <c r="J139" s="86">
        <v>81.06</v>
      </c>
      <c r="K139" s="87">
        <v>0</v>
      </c>
      <c r="L139" s="149">
        <v>0.71000008759800004</v>
      </c>
      <c r="M139" s="86">
        <v>2.9926993979672602E-4</v>
      </c>
      <c r="N139" s="86">
        <v>82.984424719477502</v>
      </c>
      <c r="O139" s="86">
        <v>35.304464360499203</v>
      </c>
      <c r="P139" s="86">
        <v>2.125</v>
      </c>
      <c r="Q139" s="88">
        <v>2.6328999999999998</v>
      </c>
      <c r="R139" s="85">
        <v>1.3796909492273701E-2</v>
      </c>
      <c r="S139" s="86">
        <v>0</v>
      </c>
      <c r="T139" s="86">
        <v>3.16</v>
      </c>
      <c r="U139" s="88">
        <v>0.762641463182121</v>
      </c>
      <c r="V139" s="89">
        <v>4.34</v>
      </c>
      <c r="W139" s="85">
        <v>52.007014064629402</v>
      </c>
      <c r="X139" s="88">
        <v>55.933333333299998</v>
      </c>
      <c r="Y139" s="85">
        <v>-99.8</v>
      </c>
      <c r="Z139" s="88">
        <v>100</v>
      </c>
      <c r="AA139" s="85">
        <v>0.72</v>
      </c>
      <c r="AB139" s="91">
        <v>0.77</v>
      </c>
      <c r="AC139" s="86">
        <v>0.27</v>
      </c>
      <c r="AD139" s="86">
        <v>0.28999999999999998</v>
      </c>
      <c r="AE139" s="86">
        <v>1.41</v>
      </c>
      <c r="AF139" s="88">
        <v>0.22470009242700001</v>
      </c>
      <c r="AG139" s="85">
        <v>0</v>
      </c>
      <c r="AH139" s="86">
        <v>0.35992099999999999</v>
      </c>
      <c r="AI139" s="150">
        <v>7.8739980979400007E-2</v>
      </c>
      <c r="AJ139" s="151">
        <v>1.2</v>
      </c>
      <c r="AK139" s="152">
        <v>0</v>
      </c>
    </row>
    <row r="140" spans="1:37" x14ac:dyDescent="0.2">
      <c r="A140" s="148" t="s">
        <v>600</v>
      </c>
      <c r="B140" s="66" t="s">
        <v>601</v>
      </c>
      <c r="C140" s="67">
        <v>58</v>
      </c>
      <c r="D140" s="84" t="s">
        <v>328</v>
      </c>
      <c r="E140" s="85">
        <v>89.449494778817893</v>
      </c>
      <c r="F140" s="91">
        <v>89.337974384103305</v>
      </c>
      <c r="G140" s="86">
        <v>35.167787502956998</v>
      </c>
      <c r="H140" s="86">
        <v>35.125544929201403</v>
      </c>
      <c r="I140" s="86">
        <v>29.49</v>
      </c>
      <c r="J140" s="86">
        <v>30.01</v>
      </c>
      <c r="K140" s="87">
        <v>0</v>
      </c>
      <c r="L140" s="149">
        <v>0.39000005922300002</v>
      </c>
      <c r="M140" s="86">
        <v>5.8803505310907897E-3</v>
      </c>
      <c r="N140" s="86">
        <v>88.9433315442284</v>
      </c>
      <c r="O140" s="86">
        <v>43.511730205278603</v>
      </c>
      <c r="P140" s="86">
        <v>0.78500000000000003</v>
      </c>
      <c r="Q140" s="88">
        <v>1.3142</v>
      </c>
      <c r="R140" s="85">
        <v>2.3046784973496201E-2</v>
      </c>
      <c r="S140" s="86">
        <v>0</v>
      </c>
      <c r="T140" s="86">
        <v>1.88</v>
      </c>
      <c r="U140" s="88">
        <v>0.4748065290122</v>
      </c>
      <c r="V140" s="89">
        <v>4.4800000000000004</v>
      </c>
      <c r="W140" s="85">
        <v>61.748646320184598</v>
      </c>
      <c r="X140" s="88">
        <v>55.366666666699999</v>
      </c>
      <c r="Y140" s="85">
        <v>-99.96</v>
      </c>
      <c r="Z140" s="88">
        <v>4.480000000000004</v>
      </c>
      <c r="AA140" s="85">
        <v>0.45</v>
      </c>
      <c r="AB140" s="91">
        <v>0.55000000000000004</v>
      </c>
      <c r="AC140" s="86">
        <v>7.0000000000000007E-2</v>
      </c>
      <c r="AD140" s="86">
        <v>0.1</v>
      </c>
      <c r="AE140" s="86">
        <v>0.26</v>
      </c>
      <c r="AF140" s="88">
        <v>6.0505529877800001E-8</v>
      </c>
      <c r="AG140" s="85">
        <v>0</v>
      </c>
      <c r="AH140" s="86">
        <v>0.10222199999999999</v>
      </c>
      <c r="AI140" s="150">
        <v>9.2640033713499992E-3</v>
      </c>
      <c r="AJ140" s="151">
        <v>1.26</v>
      </c>
      <c r="AK140" s="152">
        <v>0</v>
      </c>
    </row>
    <row r="141" spans="1:37" x14ac:dyDescent="0.2">
      <c r="A141" s="148" t="s">
        <v>602</v>
      </c>
      <c r="B141" s="66" t="s">
        <v>603</v>
      </c>
      <c r="C141" s="67">
        <v>58</v>
      </c>
      <c r="D141" s="84" t="s">
        <v>328</v>
      </c>
      <c r="E141" s="85">
        <v>80.775868019603806</v>
      </c>
      <c r="F141" s="91">
        <v>78.645682335887301</v>
      </c>
      <c r="G141" s="86">
        <v>30.225719610685399</v>
      </c>
      <c r="H141" s="86">
        <v>29.408435148754101</v>
      </c>
      <c r="I141" s="86">
        <v>76.760000000000005</v>
      </c>
      <c r="J141" s="86">
        <v>56.69</v>
      </c>
      <c r="K141" s="87">
        <v>1.5299999999999999E-2</v>
      </c>
      <c r="L141" s="149">
        <v>0.84000000920100004</v>
      </c>
      <c r="M141" s="86">
        <v>0</v>
      </c>
      <c r="N141" s="86">
        <v>79.012011069584304</v>
      </c>
      <c r="O141" s="86">
        <v>35.712488467667498</v>
      </c>
      <c r="P141" s="86">
        <v>1.899</v>
      </c>
      <c r="Q141" s="88">
        <v>1.9787999999999999</v>
      </c>
      <c r="R141" s="85">
        <v>0</v>
      </c>
      <c r="S141" s="86">
        <v>0</v>
      </c>
      <c r="T141" s="86">
        <v>2.78</v>
      </c>
      <c r="U141" s="88">
        <v>1.2176434044315601</v>
      </c>
      <c r="V141" s="89">
        <v>4.3</v>
      </c>
      <c r="W141" s="85">
        <v>54.564345056392902</v>
      </c>
      <c r="X141" s="88">
        <v>50.3</v>
      </c>
      <c r="Y141" s="85">
        <v>-98.24</v>
      </c>
      <c r="Z141" s="88">
        <v>-22.22</v>
      </c>
      <c r="AA141" s="85">
        <v>0.65</v>
      </c>
      <c r="AB141" s="91">
        <v>0.84</v>
      </c>
      <c r="AC141" s="86">
        <v>0.05</v>
      </c>
      <c r="AD141" s="86">
        <v>0.05</v>
      </c>
      <c r="AE141" s="86">
        <v>0.49</v>
      </c>
      <c r="AF141" s="88">
        <v>3.0698516354599998E-7</v>
      </c>
      <c r="AG141" s="85">
        <v>0</v>
      </c>
      <c r="AH141" s="86">
        <v>0.24884600000000001</v>
      </c>
      <c r="AI141" s="150">
        <v>2.2001993251899998E-2</v>
      </c>
      <c r="AJ141" s="151">
        <v>1.37</v>
      </c>
      <c r="AK141" s="152">
        <v>0</v>
      </c>
    </row>
    <row r="142" spans="1:37" x14ac:dyDescent="0.2">
      <c r="A142" s="148" t="s">
        <v>604</v>
      </c>
      <c r="B142" s="66" t="s">
        <v>605</v>
      </c>
      <c r="C142" s="67">
        <v>58</v>
      </c>
      <c r="D142" s="84" t="s">
        <v>328</v>
      </c>
      <c r="E142" s="85">
        <v>89.502822602603004</v>
      </c>
      <c r="F142" s="91">
        <v>89.308598500662498</v>
      </c>
      <c r="G142" s="86">
        <v>31.282786662068201</v>
      </c>
      <c r="H142" s="86">
        <v>31.1357572017208</v>
      </c>
      <c r="I142" s="86">
        <v>47.14</v>
      </c>
      <c r="J142" s="86">
        <v>26.53</v>
      </c>
      <c r="K142" s="87">
        <v>0</v>
      </c>
      <c r="L142" s="149">
        <v>0.450000106939</v>
      </c>
      <c r="M142" s="86">
        <v>3.8636119400711398E-2</v>
      </c>
      <c r="N142" s="86">
        <v>90.555212946870697</v>
      </c>
      <c r="O142" s="86">
        <v>32.644356955380601</v>
      </c>
      <c r="P142" s="86">
        <v>0.623</v>
      </c>
      <c r="Q142" s="88">
        <v>2.7227999999999999</v>
      </c>
      <c r="R142" s="85">
        <v>6.0753341433778897E-2</v>
      </c>
      <c r="S142" s="86">
        <v>0</v>
      </c>
      <c r="T142" s="86">
        <v>2.88</v>
      </c>
      <c r="U142" s="88">
        <v>0.49917409377212302</v>
      </c>
      <c r="V142" s="89">
        <v>4.18</v>
      </c>
      <c r="W142" s="85">
        <v>63.986297602803802</v>
      </c>
      <c r="X142" s="88">
        <v>52.866666666699999</v>
      </c>
      <c r="Y142" s="85">
        <v>-100</v>
      </c>
      <c r="Z142" s="88">
        <v>-100</v>
      </c>
      <c r="AA142" s="85">
        <v>0.27</v>
      </c>
      <c r="AB142" s="91">
        <v>0.45</v>
      </c>
      <c r="AC142" s="86">
        <v>0.06</v>
      </c>
      <c r="AD142" s="86">
        <v>0.21</v>
      </c>
      <c r="AE142" s="86">
        <v>0.31</v>
      </c>
      <c r="AF142" s="88">
        <v>2.3095013996500001E-8</v>
      </c>
      <c r="AG142" s="85">
        <v>0</v>
      </c>
      <c r="AH142" s="86">
        <v>8.7107000000000004E-2</v>
      </c>
      <c r="AI142" s="150">
        <v>2.31600070882E-3</v>
      </c>
      <c r="AJ142" s="151">
        <v>1</v>
      </c>
      <c r="AK142" s="152">
        <v>0</v>
      </c>
    </row>
    <row r="143" spans="1:37" x14ac:dyDescent="0.2">
      <c r="A143" s="148" t="s">
        <v>606</v>
      </c>
      <c r="B143" s="66" t="s">
        <v>607</v>
      </c>
      <c r="C143" s="67">
        <v>58</v>
      </c>
      <c r="D143" s="84" t="s">
        <v>328</v>
      </c>
      <c r="E143" s="85">
        <v>89.333751108122101</v>
      </c>
      <c r="F143" s="91">
        <v>89.180906673188005</v>
      </c>
      <c r="G143" s="86">
        <v>30.8592914131996</v>
      </c>
      <c r="H143" s="86">
        <v>30.8287225262128</v>
      </c>
      <c r="I143" s="86">
        <v>26.4</v>
      </c>
      <c r="J143" s="86">
        <v>19.53</v>
      </c>
      <c r="K143" s="87">
        <v>0</v>
      </c>
      <c r="L143" s="149">
        <v>0.71999998987900005</v>
      </c>
      <c r="M143" s="86">
        <v>4.5519875408362599E-3</v>
      </c>
      <c r="N143" s="86">
        <v>89.393664873210795</v>
      </c>
      <c r="O143" s="86">
        <v>35.843784924872701</v>
      </c>
      <c r="P143" s="86">
        <v>0.59899999999999998</v>
      </c>
      <c r="Q143" s="88">
        <v>1.9444999999999999</v>
      </c>
      <c r="R143" s="85">
        <v>9.4975781175800199E-3</v>
      </c>
      <c r="S143" s="86">
        <v>0</v>
      </c>
      <c r="T143" s="86">
        <v>2.83</v>
      </c>
      <c r="U143" s="88">
        <v>0.32097331336166102</v>
      </c>
      <c r="V143" s="89">
        <v>4.46</v>
      </c>
      <c r="W143" s="85">
        <v>66.805820612001895</v>
      </c>
      <c r="X143" s="88">
        <v>67.900000000000006</v>
      </c>
      <c r="Y143" s="85">
        <v>-99.74</v>
      </c>
      <c r="Z143" s="88">
        <v>-37.1</v>
      </c>
      <c r="AA143" s="85">
        <v>0.11</v>
      </c>
      <c r="AB143" s="91">
        <v>0.12</v>
      </c>
      <c r="AC143" s="86">
        <v>0</v>
      </c>
      <c r="AD143" s="86">
        <v>0</v>
      </c>
      <c r="AE143" s="86">
        <v>0.42</v>
      </c>
      <c r="AF143" s="88">
        <v>5.8099987330399998E-2</v>
      </c>
      <c r="AG143" s="85">
        <v>0</v>
      </c>
      <c r="AH143" s="86">
        <v>0.15673799999999999</v>
      </c>
      <c r="AI143" s="150">
        <v>1.0422002589500001E-2</v>
      </c>
      <c r="AJ143" s="151">
        <v>1</v>
      </c>
      <c r="AK143" s="152">
        <v>0</v>
      </c>
    </row>
    <row r="144" spans="1:37" x14ac:dyDescent="0.2">
      <c r="A144" s="148" t="s">
        <v>608</v>
      </c>
      <c r="B144" s="66" t="s">
        <v>609</v>
      </c>
      <c r="C144" s="67">
        <v>58</v>
      </c>
      <c r="D144" s="84" t="s">
        <v>328</v>
      </c>
      <c r="E144" s="85">
        <v>84.107316498217301</v>
      </c>
      <c r="F144" s="91">
        <v>84.018917405781295</v>
      </c>
      <c r="G144" s="86">
        <v>28.885876771665099</v>
      </c>
      <c r="H144" s="86">
        <v>28.8549370893125</v>
      </c>
      <c r="I144" s="86">
        <v>49.91</v>
      </c>
      <c r="J144" s="86">
        <v>45.84</v>
      </c>
      <c r="K144" s="87">
        <v>0</v>
      </c>
      <c r="L144" s="149">
        <v>0.48999997668900003</v>
      </c>
      <c r="M144" s="86">
        <v>2.3132758515388E-3</v>
      </c>
      <c r="N144" s="86">
        <v>83.0890020241673</v>
      </c>
      <c r="O144" s="86">
        <v>87.875867386275999</v>
      </c>
      <c r="P144" s="86">
        <v>1.869</v>
      </c>
      <c r="Q144" s="88">
        <v>1.7844</v>
      </c>
      <c r="R144" s="85">
        <v>4.4974139869574999E-2</v>
      </c>
      <c r="S144" s="86">
        <v>0</v>
      </c>
      <c r="T144" s="86">
        <v>3.23</v>
      </c>
      <c r="U144" s="88">
        <v>0.22394436750449401</v>
      </c>
      <c r="V144" s="89">
        <v>4.32</v>
      </c>
      <c r="W144" s="85">
        <v>61.186526299998199</v>
      </c>
      <c r="X144" s="88">
        <v>68.533333333300007</v>
      </c>
      <c r="Y144" s="85">
        <v>-100</v>
      </c>
      <c r="Z144" s="88">
        <v>-65.900000000000006</v>
      </c>
      <c r="AA144" s="85">
        <v>0.05</v>
      </c>
      <c r="AB144" s="91">
        <v>0.08</v>
      </c>
      <c r="AC144" s="86">
        <v>0</v>
      </c>
      <c r="AD144" s="86">
        <v>0</v>
      </c>
      <c r="AE144" s="86">
        <v>0.61</v>
      </c>
      <c r="AF144" s="88">
        <v>0.89309983916799995</v>
      </c>
      <c r="AG144" s="85">
        <v>0</v>
      </c>
      <c r="AH144" s="86">
        <v>0.18445900000000001</v>
      </c>
      <c r="AI144" s="150">
        <v>1.73700015712E-2</v>
      </c>
      <c r="AJ144" s="151">
        <v>1</v>
      </c>
      <c r="AK144" s="152">
        <v>0</v>
      </c>
    </row>
    <row r="145" spans="1:37" x14ac:dyDescent="0.2">
      <c r="A145" s="148" t="s">
        <v>610</v>
      </c>
      <c r="B145" s="66" t="s">
        <v>611</v>
      </c>
      <c r="C145" s="67">
        <v>58</v>
      </c>
      <c r="D145" s="84" t="s">
        <v>328</v>
      </c>
      <c r="E145" s="85">
        <v>88.545482867840903</v>
      </c>
      <c r="F145" s="91">
        <v>88.359708992724805</v>
      </c>
      <c r="G145" s="86">
        <v>30.586341581616502</v>
      </c>
      <c r="H145" s="86">
        <v>30.453645956533499</v>
      </c>
      <c r="I145" s="86">
        <v>39.89</v>
      </c>
      <c r="J145" s="86">
        <v>26.15</v>
      </c>
      <c r="K145" s="87">
        <v>0</v>
      </c>
      <c r="L145" s="149">
        <v>0.260000015704</v>
      </c>
      <c r="M145" s="86">
        <v>7.83070788480442E-3</v>
      </c>
      <c r="N145" s="86">
        <v>89.526912250048497</v>
      </c>
      <c r="O145" s="86">
        <v>74.667784801961005</v>
      </c>
      <c r="P145" s="86">
        <v>1.5329999999999999</v>
      </c>
      <c r="Q145" s="88">
        <v>1.827</v>
      </c>
      <c r="R145" s="85">
        <v>1.68918918918919E-2</v>
      </c>
      <c r="S145" s="86">
        <v>0</v>
      </c>
      <c r="T145" s="86">
        <v>2.87</v>
      </c>
      <c r="U145" s="88">
        <v>0.50020481281262796</v>
      </c>
      <c r="V145" s="89">
        <v>4.42</v>
      </c>
      <c r="W145" s="85">
        <v>61.839949552950998</v>
      </c>
      <c r="X145" s="88">
        <v>40.700000000000003</v>
      </c>
      <c r="Y145" s="85">
        <v>-89.9</v>
      </c>
      <c r="Z145" s="88">
        <v>-100</v>
      </c>
      <c r="AA145" s="85">
        <v>0.1</v>
      </c>
      <c r="AB145" s="91">
        <v>0.14000000000000001</v>
      </c>
      <c r="AC145" s="86">
        <v>0.01</v>
      </c>
      <c r="AD145" s="86">
        <v>0.03</v>
      </c>
      <c r="AE145" s="86">
        <v>0.08</v>
      </c>
      <c r="AF145" s="88">
        <v>0.17009999578400001</v>
      </c>
      <c r="AG145" s="85">
        <v>0</v>
      </c>
      <c r="AH145" s="86">
        <v>0.26954299999999998</v>
      </c>
      <c r="AI145" s="150">
        <v>1.62119982751E-2</v>
      </c>
      <c r="AJ145" s="151">
        <v>1.21</v>
      </c>
      <c r="AK145" s="152">
        <v>0</v>
      </c>
    </row>
    <row r="146" spans="1:37" x14ac:dyDescent="0.2">
      <c r="A146" s="148" t="s">
        <v>612</v>
      </c>
      <c r="B146" s="66" t="s">
        <v>613</v>
      </c>
      <c r="C146" s="67">
        <v>58</v>
      </c>
      <c r="D146" s="84" t="s">
        <v>328</v>
      </c>
      <c r="E146" s="85">
        <v>93.708809975081493</v>
      </c>
      <c r="F146" s="91">
        <v>93.577963998114299</v>
      </c>
      <c r="G146" s="86">
        <v>29.217136974571599</v>
      </c>
      <c r="H146" s="86">
        <v>29.1132298752153</v>
      </c>
      <c r="I146" s="86">
        <v>17.5</v>
      </c>
      <c r="J146" s="86">
        <v>11.6</v>
      </c>
      <c r="K146" s="87">
        <v>0</v>
      </c>
      <c r="L146" s="149">
        <v>0.44000002048999998</v>
      </c>
      <c r="M146" s="86">
        <v>0</v>
      </c>
      <c r="N146" s="86">
        <v>96.362131845904003</v>
      </c>
      <c r="O146" s="86">
        <v>100</v>
      </c>
      <c r="P146" s="86">
        <v>0.39800000000000002</v>
      </c>
      <c r="Q146" s="88">
        <v>1.4218</v>
      </c>
      <c r="R146" s="85">
        <v>0</v>
      </c>
      <c r="S146" s="86">
        <v>0</v>
      </c>
      <c r="T146" s="86">
        <v>2.58</v>
      </c>
      <c r="U146" s="88">
        <v>0.40985578079450402</v>
      </c>
      <c r="V146" s="89">
        <v>4.5199999999999996</v>
      </c>
      <c r="W146" s="85">
        <v>70.770714782990495</v>
      </c>
      <c r="X146" s="88">
        <v>60.266666666699997</v>
      </c>
      <c r="Y146" s="85">
        <v>-100</v>
      </c>
      <c r="Z146" s="88">
        <v>-100</v>
      </c>
      <c r="AA146" s="85">
        <v>0.03</v>
      </c>
      <c r="AB146" s="91">
        <v>0.04</v>
      </c>
      <c r="AC146" s="86">
        <v>0</v>
      </c>
      <c r="AD146" s="86">
        <v>0</v>
      </c>
      <c r="AE146" s="86">
        <v>0.05</v>
      </c>
      <c r="AF146" s="88">
        <v>5.2700008451499997E-2</v>
      </c>
      <c r="AG146" s="85">
        <v>0</v>
      </c>
      <c r="AH146" s="86">
        <v>7.5209999999999999E-2</v>
      </c>
      <c r="AI146" s="150">
        <v>2.3160050057899999E-3</v>
      </c>
      <c r="AJ146" s="151">
        <v>1</v>
      </c>
      <c r="AK146" s="152">
        <v>0</v>
      </c>
    </row>
    <row r="147" spans="1:37" x14ac:dyDescent="0.2">
      <c r="A147" s="148" t="s">
        <v>614</v>
      </c>
      <c r="B147" s="66" t="s">
        <v>615</v>
      </c>
      <c r="C147" s="67">
        <v>58</v>
      </c>
      <c r="D147" s="84" t="s">
        <v>328</v>
      </c>
      <c r="E147" s="85">
        <v>86.034608568748098</v>
      </c>
      <c r="F147" s="91">
        <v>85.778171583446294</v>
      </c>
      <c r="G147" s="86">
        <v>30.081309288022499</v>
      </c>
      <c r="H147" s="86">
        <v>29.916605858438398</v>
      </c>
      <c r="I147" s="86">
        <v>57.87</v>
      </c>
      <c r="J147" s="86">
        <v>39.15</v>
      </c>
      <c r="K147" s="87">
        <v>0</v>
      </c>
      <c r="L147" s="149">
        <v>0.420000000712</v>
      </c>
      <c r="M147" s="86">
        <v>3.2036382318437299E-2</v>
      </c>
      <c r="N147" s="86">
        <v>93.862031504617093</v>
      </c>
      <c r="O147" s="86">
        <v>100</v>
      </c>
      <c r="P147" s="86">
        <v>1.137</v>
      </c>
      <c r="Q147" s="88">
        <v>1.5636000000000001</v>
      </c>
      <c r="R147" s="85">
        <v>5.8309037900874598E-2</v>
      </c>
      <c r="S147" s="86">
        <v>0</v>
      </c>
      <c r="T147" s="86">
        <v>2.4</v>
      </c>
      <c r="U147" s="88">
        <v>0.59418325862608201</v>
      </c>
      <c r="V147" s="89">
        <v>4.28</v>
      </c>
      <c r="W147" s="85">
        <v>64.833173926567994</v>
      </c>
      <c r="X147" s="88"/>
      <c r="Y147" s="85">
        <v>-100</v>
      </c>
      <c r="Z147" s="88">
        <v>90.52000000000001</v>
      </c>
      <c r="AA147" s="85">
        <v>0.05</v>
      </c>
      <c r="AB147" s="91">
        <v>0.03</v>
      </c>
      <c r="AC147" s="86">
        <v>0</v>
      </c>
      <c r="AD147" s="86">
        <v>0</v>
      </c>
      <c r="AE147" s="86">
        <v>0.34</v>
      </c>
      <c r="AF147" s="88">
        <v>2.0634301384299999E-7</v>
      </c>
      <c r="AG147" s="85">
        <v>0</v>
      </c>
      <c r="AH147" s="86">
        <v>0.216419</v>
      </c>
      <c r="AI147" s="150">
        <v>6.9480001724099997E-3</v>
      </c>
      <c r="AJ147" s="151">
        <v>1</v>
      </c>
      <c r="AK147" s="152">
        <v>0</v>
      </c>
    </row>
    <row r="148" spans="1:37" x14ac:dyDescent="0.2">
      <c r="A148" s="148" t="s">
        <v>616</v>
      </c>
      <c r="B148" s="66" t="s">
        <v>617</v>
      </c>
      <c r="C148" s="67">
        <v>58</v>
      </c>
      <c r="D148" s="84" t="s">
        <v>328</v>
      </c>
      <c r="E148" s="85">
        <v>93.654273010780202</v>
      </c>
      <c r="F148" s="91">
        <v>93.509061866862098</v>
      </c>
      <c r="G148" s="86">
        <v>33.018939682056697</v>
      </c>
      <c r="H148" s="86">
        <v>32.94564262846</v>
      </c>
      <c r="I148" s="86">
        <v>32.72</v>
      </c>
      <c r="J148" s="86">
        <v>15.86</v>
      </c>
      <c r="K148" s="87">
        <v>0</v>
      </c>
      <c r="L148" s="149">
        <v>0.40000004026800001</v>
      </c>
      <c r="M148" s="86">
        <v>9.6021786316027799E-3</v>
      </c>
      <c r="N148" s="86">
        <v>95.799740778981104</v>
      </c>
      <c r="O148" s="86">
        <v>100</v>
      </c>
      <c r="P148" s="86">
        <v>0.42599999999999999</v>
      </c>
      <c r="Q148" s="88">
        <v>1.0065</v>
      </c>
      <c r="R148" s="85">
        <v>3.2945310784098403E-2</v>
      </c>
      <c r="S148" s="86">
        <v>0</v>
      </c>
      <c r="T148" s="86">
        <v>1.85</v>
      </c>
      <c r="U148" s="88">
        <v>0.34781526376567101</v>
      </c>
      <c r="V148" s="89">
        <v>4.63</v>
      </c>
      <c r="W148" s="85">
        <v>64.889251231780193</v>
      </c>
      <c r="X148" s="88"/>
      <c r="Y148" s="85">
        <v>-93.96</v>
      </c>
      <c r="Z148" s="88">
        <v>-6.3199999999999932</v>
      </c>
      <c r="AA148" s="85">
        <v>0</v>
      </c>
      <c r="AB148" s="91">
        <v>0</v>
      </c>
      <c r="AC148" s="86">
        <v>0</v>
      </c>
      <c r="AD148" s="86">
        <v>0</v>
      </c>
      <c r="AE148" s="86">
        <v>0.12</v>
      </c>
      <c r="AF148" s="88">
        <v>0.90169969874800004</v>
      </c>
      <c r="AG148" s="85">
        <v>0</v>
      </c>
      <c r="AH148" s="86">
        <v>0.137629</v>
      </c>
      <c r="AI148" s="150">
        <v>5.7900037699999997E-3</v>
      </c>
      <c r="AJ148" s="151">
        <v>1.1000000000000001</v>
      </c>
      <c r="AK148" s="152">
        <v>0</v>
      </c>
    </row>
    <row r="149" spans="1:37" x14ac:dyDescent="0.2">
      <c r="A149" s="148" t="s">
        <v>618</v>
      </c>
      <c r="B149" s="66" t="s">
        <v>619</v>
      </c>
      <c r="C149" s="67">
        <v>58</v>
      </c>
      <c r="D149" s="84" t="s">
        <v>328</v>
      </c>
      <c r="E149" s="85">
        <v>90.6941094253703</v>
      </c>
      <c r="F149" s="91">
        <v>90.660294416014807</v>
      </c>
      <c r="G149" s="86">
        <v>43.616853400662798</v>
      </c>
      <c r="H149" s="86">
        <v>43.616853400662798</v>
      </c>
      <c r="I149" s="86">
        <v>36.130000000000003</v>
      </c>
      <c r="J149" s="86">
        <v>29.14</v>
      </c>
      <c r="K149" s="87">
        <v>0</v>
      </c>
      <c r="L149" s="149">
        <v>0.54999995683400005</v>
      </c>
      <c r="M149" s="86">
        <v>5.6696829984984904E-6</v>
      </c>
      <c r="N149" s="86">
        <v>90.909513516026294</v>
      </c>
      <c r="O149" s="86">
        <v>100</v>
      </c>
      <c r="P149" s="86">
        <v>0.45200000000000001</v>
      </c>
      <c r="Q149" s="88">
        <v>0.80149999999999999</v>
      </c>
      <c r="R149" s="85">
        <v>4.7687172150691501E-2</v>
      </c>
      <c r="S149" s="86">
        <v>0</v>
      </c>
      <c r="T149" s="86">
        <v>1.44</v>
      </c>
      <c r="U149" s="88">
        <v>0.51849681011745097</v>
      </c>
      <c r="V149" s="89">
        <v>4.5999999999999996</v>
      </c>
      <c r="W149" s="85">
        <v>55.531871307919602</v>
      </c>
      <c r="X149" s="88">
        <v>52.4</v>
      </c>
      <c r="Y149" s="85">
        <v>-100</v>
      </c>
      <c r="Z149" s="88"/>
      <c r="AA149" s="85">
        <v>0.06</v>
      </c>
      <c r="AB149" s="91">
        <v>0.08</v>
      </c>
      <c r="AC149" s="86">
        <v>7.0000000000000007E-2</v>
      </c>
      <c r="AD149" s="86">
        <v>7.0000000000000007E-2</v>
      </c>
      <c r="AE149" s="86">
        <v>0.12</v>
      </c>
      <c r="AF149" s="88">
        <v>3.7714677737699999E-7</v>
      </c>
      <c r="AG149" s="85">
        <v>0</v>
      </c>
      <c r="AH149" s="86">
        <v>7.1296999999999999E-2</v>
      </c>
      <c r="AI149" s="150">
        <v>6.9479986980299996E-3</v>
      </c>
      <c r="AJ149" s="151">
        <v>1.36</v>
      </c>
      <c r="AK149" s="152">
        <v>0</v>
      </c>
    </row>
    <row r="150" spans="1:37" x14ac:dyDescent="0.2">
      <c r="A150" s="148" t="s">
        <v>620</v>
      </c>
      <c r="B150" s="66" t="s">
        <v>621</v>
      </c>
      <c r="C150" s="67">
        <v>59</v>
      </c>
      <c r="D150" s="84" t="s">
        <v>328</v>
      </c>
      <c r="E150" s="85">
        <v>78.065813944661599</v>
      </c>
      <c r="F150" s="91">
        <v>77.572399134626295</v>
      </c>
      <c r="G150" s="86">
        <v>39.915992965675997</v>
      </c>
      <c r="H150" s="86">
        <v>39.463063473387201</v>
      </c>
      <c r="I150" s="86">
        <v>41.25</v>
      </c>
      <c r="J150" s="86">
        <v>54.14</v>
      </c>
      <c r="K150" s="87">
        <v>0</v>
      </c>
      <c r="L150" s="149">
        <v>1.20999990071</v>
      </c>
      <c r="M150" s="86">
        <v>8.2340323482740993E-3</v>
      </c>
      <c r="N150" s="86">
        <v>77.066663062283695</v>
      </c>
      <c r="O150" s="86">
        <v>40.485056344928999</v>
      </c>
      <c r="P150" s="86">
        <v>2.3730000000000002</v>
      </c>
      <c r="Q150" s="88">
        <v>1.0402</v>
      </c>
      <c r="R150" s="85">
        <v>8.8183421516754804E-2</v>
      </c>
      <c r="S150" s="86">
        <v>0</v>
      </c>
      <c r="T150" s="86">
        <v>2.15</v>
      </c>
      <c r="U150" s="88">
        <v>2.3987550764793002</v>
      </c>
      <c r="V150" s="89">
        <v>4.34</v>
      </c>
      <c r="W150" s="85">
        <v>44.362889469607197</v>
      </c>
      <c r="X150" s="88">
        <v>41.9666666667</v>
      </c>
      <c r="Y150" s="85">
        <v>-99.24</v>
      </c>
      <c r="Z150" s="88">
        <v>-100</v>
      </c>
      <c r="AA150" s="85">
        <v>0.05</v>
      </c>
      <c r="AB150" s="91">
        <v>0.1</v>
      </c>
      <c r="AC150" s="86">
        <v>0</v>
      </c>
      <c r="AD150" s="86">
        <v>0</v>
      </c>
      <c r="AE150" s="86">
        <v>0.37</v>
      </c>
      <c r="AF150" s="88">
        <v>3.2299995590499999</v>
      </c>
      <c r="AG150" s="85">
        <v>0</v>
      </c>
      <c r="AH150" s="86">
        <v>0.244114</v>
      </c>
      <c r="AI150" s="150">
        <v>1.38959990286E-2</v>
      </c>
      <c r="AJ150" s="151">
        <v>1.56</v>
      </c>
      <c r="AK150" s="152">
        <v>0</v>
      </c>
    </row>
    <row r="151" spans="1:37" x14ac:dyDescent="0.2">
      <c r="A151" s="148" t="s">
        <v>622</v>
      </c>
      <c r="B151" s="66" t="s">
        <v>623</v>
      </c>
      <c r="C151" s="67">
        <v>58</v>
      </c>
      <c r="D151" s="84" t="s">
        <v>328</v>
      </c>
      <c r="E151" s="85">
        <v>88.080895008605907</v>
      </c>
      <c r="F151" s="91">
        <v>87.933878370625393</v>
      </c>
      <c r="G151" s="86">
        <v>43.307157200229497</v>
      </c>
      <c r="H151" s="86">
        <v>43.255163511187597</v>
      </c>
      <c r="I151" s="86">
        <v>46.75</v>
      </c>
      <c r="J151" s="86">
        <v>36.409999999999997</v>
      </c>
      <c r="K151" s="87">
        <v>0</v>
      </c>
      <c r="L151" s="149">
        <v>0.679999992193</v>
      </c>
      <c r="M151" s="86">
        <v>3.2380599228378701E-2</v>
      </c>
      <c r="N151" s="86">
        <v>87.473529580098102</v>
      </c>
      <c r="O151" s="86">
        <v>100</v>
      </c>
      <c r="P151" s="86">
        <v>0.41399999999999998</v>
      </c>
      <c r="Q151" s="88">
        <v>0.91639999999999999</v>
      </c>
      <c r="R151" s="85">
        <v>9.0689238210398995E-2</v>
      </c>
      <c r="S151" s="86">
        <v>0</v>
      </c>
      <c r="T151" s="86">
        <v>1.67</v>
      </c>
      <c r="U151" s="88">
        <v>0.70818990246701097</v>
      </c>
      <c r="V151" s="89">
        <v>4.2699999999999996</v>
      </c>
      <c r="W151" s="85">
        <v>58.706086885164602</v>
      </c>
      <c r="X151" s="88">
        <v>48.5</v>
      </c>
      <c r="Y151" s="85">
        <v>-99.3</v>
      </c>
      <c r="Z151" s="88">
        <v>-100</v>
      </c>
      <c r="AA151" s="85">
        <v>0</v>
      </c>
      <c r="AB151" s="91">
        <v>0.05</v>
      </c>
      <c r="AC151" s="86">
        <v>0</v>
      </c>
      <c r="AD151" s="86">
        <v>0</v>
      </c>
      <c r="AE151" s="86">
        <v>0.33</v>
      </c>
      <c r="AF151" s="88">
        <v>1.4699998357199999</v>
      </c>
      <c r="AG151" s="85">
        <v>0</v>
      </c>
      <c r="AH151" s="86">
        <v>0.11698799999999999</v>
      </c>
      <c r="AI151" s="150">
        <v>4.6320007805799998E-3</v>
      </c>
      <c r="AJ151" s="151">
        <v>1.33</v>
      </c>
      <c r="AK151" s="152">
        <v>0</v>
      </c>
    </row>
    <row r="152" spans="1:37" x14ac:dyDescent="0.2">
      <c r="A152" s="148" t="s">
        <v>624</v>
      </c>
      <c r="B152" s="66" t="s">
        <v>625</v>
      </c>
      <c r="C152" s="67">
        <v>59</v>
      </c>
      <c r="D152" s="84" t="s">
        <v>328</v>
      </c>
      <c r="E152" s="85">
        <v>82.317677285016202</v>
      </c>
      <c r="F152" s="91">
        <v>82.314318819163404</v>
      </c>
      <c r="G152" s="86">
        <v>41.653372739332703</v>
      </c>
      <c r="H152" s="86">
        <v>41.650014273479897</v>
      </c>
      <c r="I152" s="86">
        <v>116.63</v>
      </c>
      <c r="J152" s="86">
        <v>130.34</v>
      </c>
      <c r="K152" s="87">
        <v>0</v>
      </c>
      <c r="L152" s="149">
        <v>0.34000012006199998</v>
      </c>
      <c r="M152" s="86">
        <v>3.1972252122237802E-4</v>
      </c>
      <c r="N152" s="86">
        <v>82.768046801546106</v>
      </c>
      <c r="O152" s="86">
        <v>43.212365591397798</v>
      </c>
      <c r="P152" s="86">
        <v>2.9870000000000001</v>
      </c>
      <c r="Q152" s="88">
        <v>0.91420000000000001</v>
      </c>
      <c r="R152" s="85">
        <v>0.112898673440587</v>
      </c>
      <c r="S152" s="86">
        <v>0</v>
      </c>
      <c r="T152" s="86">
        <v>2.4500000000000002</v>
      </c>
      <c r="U152" s="88">
        <v>0.70863629494047098</v>
      </c>
      <c r="V152" s="89">
        <v>4.46</v>
      </c>
      <c r="W152" s="85">
        <v>42.338918933167101</v>
      </c>
      <c r="X152" s="88">
        <v>22.166666666699999</v>
      </c>
      <c r="Y152" s="85">
        <v>-99.78</v>
      </c>
      <c r="Z152" s="88"/>
      <c r="AA152" s="85">
        <v>0.49</v>
      </c>
      <c r="AB152" s="91">
        <v>0.49</v>
      </c>
      <c r="AC152" s="86">
        <v>0.13</v>
      </c>
      <c r="AD152" s="86">
        <v>0.14000000000000001</v>
      </c>
      <c r="AE152" s="86">
        <v>0.19</v>
      </c>
      <c r="AF152" s="88">
        <v>0.35820033314900002</v>
      </c>
      <c r="AG152" s="85">
        <v>5.2842423794899997E-11</v>
      </c>
      <c r="AH152" s="86">
        <v>0.45195999999999997</v>
      </c>
      <c r="AI152" s="150">
        <v>9.2640021709499993E-3</v>
      </c>
      <c r="AJ152" s="151">
        <v>1.47</v>
      </c>
      <c r="AK152" s="152">
        <v>0</v>
      </c>
    </row>
    <row r="153" spans="1:37" x14ac:dyDescent="0.2">
      <c r="A153" s="148" t="s">
        <v>626</v>
      </c>
      <c r="B153" s="66" t="s">
        <v>627</v>
      </c>
      <c r="C153" s="67">
        <v>59</v>
      </c>
      <c r="D153" s="84" t="s">
        <v>328</v>
      </c>
      <c r="E153" s="85">
        <v>84.657628282134894</v>
      </c>
      <c r="F153" s="91">
        <v>84.523196613465998</v>
      </c>
      <c r="G153" s="86">
        <v>38.004690807162099</v>
      </c>
      <c r="H153" s="86">
        <v>37.941765345232</v>
      </c>
      <c r="I153" s="86">
        <v>98.52</v>
      </c>
      <c r="J153" s="86">
        <v>84.5</v>
      </c>
      <c r="K153" s="87">
        <v>0</v>
      </c>
      <c r="L153" s="149">
        <v>0.70000006354699995</v>
      </c>
      <c r="M153" s="86">
        <v>3.5553173613049201E-3</v>
      </c>
      <c r="N153" s="86">
        <v>83.9712005449815</v>
      </c>
      <c r="O153" s="86">
        <v>41.236707365104401</v>
      </c>
      <c r="P153" s="86">
        <v>1.6879999999999999</v>
      </c>
      <c r="Q153" s="88">
        <v>1.2203999999999999</v>
      </c>
      <c r="R153" s="85">
        <v>4.9443757725587102E-2</v>
      </c>
      <c r="S153" s="86">
        <v>0</v>
      </c>
      <c r="T153" s="86">
        <v>2.35</v>
      </c>
      <c r="U153" s="88">
        <v>0.89582975802299603</v>
      </c>
      <c r="V153" s="89">
        <v>4.1399999999999997</v>
      </c>
      <c r="W153" s="85">
        <v>51.779870468259901</v>
      </c>
      <c r="X153" s="88">
        <v>38.4666666667</v>
      </c>
      <c r="Y153" s="85">
        <v>-88.56</v>
      </c>
      <c r="Z153" s="88">
        <v>-100</v>
      </c>
      <c r="AA153" s="85">
        <v>0.13</v>
      </c>
      <c r="AB153" s="91">
        <v>0.21</v>
      </c>
      <c r="AC153" s="86">
        <v>0.03</v>
      </c>
      <c r="AD153" s="86">
        <v>0.06</v>
      </c>
      <c r="AE153" s="86">
        <v>0.91</v>
      </c>
      <c r="AF153" s="88">
        <v>0.69239989365499999</v>
      </c>
      <c r="AG153" s="85">
        <v>7.9996725820600001E-10</v>
      </c>
      <c r="AH153" s="86">
        <v>0.81840000000000002</v>
      </c>
      <c r="AI153" s="150">
        <v>8.7948081103300005E-2</v>
      </c>
      <c r="AJ153" s="151">
        <v>1.47</v>
      </c>
      <c r="AK153" s="152">
        <v>0</v>
      </c>
    </row>
    <row r="154" spans="1:37" x14ac:dyDescent="0.2">
      <c r="A154" s="148" t="s">
        <v>628</v>
      </c>
      <c r="B154" s="66" t="s">
        <v>629</v>
      </c>
      <c r="C154" s="67">
        <v>58</v>
      </c>
      <c r="D154" s="84" t="s">
        <v>328</v>
      </c>
      <c r="E154" s="85">
        <v>87.738717917528305</v>
      </c>
      <c r="F154" s="91">
        <v>87.3859627782508</v>
      </c>
      <c r="G154" s="86">
        <v>33.076046930809099</v>
      </c>
      <c r="H154" s="86">
        <v>32.875894328272402</v>
      </c>
      <c r="I154" s="86">
        <v>28.99</v>
      </c>
      <c r="J154" s="86">
        <v>35.56</v>
      </c>
      <c r="K154" s="87">
        <v>0</v>
      </c>
      <c r="L154" s="149">
        <v>0.69000007885699999</v>
      </c>
      <c r="M154" s="86">
        <v>0</v>
      </c>
      <c r="N154" s="86">
        <v>89.222473473647597</v>
      </c>
      <c r="O154" s="86">
        <v>100</v>
      </c>
      <c r="P154" s="86">
        <v>0.72899999999999998</v>
      </c>
      <c r="Q154" s="88">
        <v>1.1181000000000001</v>
      </c>
      <c r="R154" s="85">
        <v>0</v>
      </c>
      <c r="S154" s="86">
        <v>0</v>
      </c>
      <c r="T154" s="86">
        <v>1.71</v>
      </c>
      <c r="U154" s="88">
        <v>0.71546261790757604</v>
      </c>
      <c r="V154" s="89">
        <v>4.4400000000000004</v>
      </c>
      <c r="W154" s="85">
        <v>57.861374671098602</v>
      </c>
      <c r="X154" s="88">
        <v>39.9666666667</v>
      </c>
      <c r="Y154" s="85">
        <v>-83.539999999999992</v>
      </c>
      <c r="Z154" s="88">
        <v>-100</v>
      </c>
      <c r="AA154" s="85">
        <v>0.03</v>
      </c>
      <c r="AB154" s="91">
        <v>0.06</v>
      </c>
      <c r="AC154" s="86">
        <v>0</v>
      </c>
      <c r="AD154" s="86">
        <v>0</v>
      </c>
      <c r="AE154" s="86">
        <v>0.15</v>
      </c>
      <c r="AF154" s="88">
        <v>3.71609888415</v>
      </c>
      <c r="AG154" s="85">
        <v>0</v>
      </c>
      <c r="AH154" s="86">
        <v>0.19287799999999999</v>
      </c>
      <c r="AI154" s="150">
        <v>8.1060050863100003E-3</v>
      </c>
      <c r="AJ154" s="151">
        <v>1.33</v>
      </c>
      <c r="AK154" s="152">
        <v>0</v>
      </c>
    </row>
    <row r="155" spans="1:37" x14ac:dyDescent="0.2">
      <c r="A155" s="148" t="s">
        <v>630</v>
      </c>
      <c r="B155" s="66" t="s">
        <v>631</v>
      </c>
      <c r="C155" s="67">
        <v>58</v>
      </c>
      <c r="D155" s="84" t="s">
        <v>328</v>
      </c>
      <c r="E155" s="85">
        <v>78.613297605091304</v>
      </c>
      <c r="F155" s="91">
        <v>78.272434413390201</v>
      </c>
      <c r="G155" s="86">
        <v>30.901317150541299</v>
      </c>
      <c r="H155" s="86">
        <v>30.755514398021798</v>
      </c>
      <c r="I155" s="86">
        <v>37.340000000000003</v>
      </c>
      <c r="J155" s="86">
        <v>46.04</v>
      </c>
      <c r="K155" s="87">
        <v>0</v>
      </c>
      <c r="L155" s="149">
        <v>1.16999991185</v>
      </c>
      <c r="M155" s="86">
        <v>6.2501556157263597E-5</v>
      </c>
      <c r="N155" s="86">
        <v>78.868337619150907</v>
      </c>
      <c r="O155" s="86">
        <v>96.25</v>
      </c>
      <c r="P155" s="86">
        <v>1.577</v>
      </c>
      <c r="Q155" s="88">
        <v>0.99609999999999999</v>
      </c>
      <c r="R155" s="85">
        <v>1.4058765640376799E-2</v>
      </c>
      <c r="S155" s="86">
        <v>0.1</v>
      </c>
      <c r="T155" s="86">
        <v>1.74</v>
      </c>
      <c r="U155" s="88">
        <v>2.8618715950624098</v>
      </c>
      <c r="V155" s="89">
        <v>4.3099999999999996</v>
      </c>
      <c r="W155" s="85">
        <v>50.843394414948698</v>
      </c>
      <c r="X155" s="88">
        <v>23.7</v>
      </c>
      <c r="Y155" s="85">
        <v>-95.22</v>
      </c>
      <c r="Z155" s="88">
        <v>-100</v>
      </c>
      <c r="AA155" s="85">
        <v>0</v>
      </c>
      <c r="AB155" s="91">
        <v>0.05</v>
      </c>
      <c r="AC155" s="86">
        <v>0</v>
      </c>
      <c r="AD155" s="86">
        <v>0.01</v>
      </c>
      <c r="AE155" s="86">
        <v>0.28999999999999998</v>
      </c>
      <c r="AF155" s="88">
        <v>2.1957999719500001</v>
      </c>
      <c r="AG155" s="85">
        <v>2.5453628284499999E-10</v>
      </c>
      <c r="AH155" s="86">
        <v>0.27966400000000002</v>
      </c>
      <c r="AI155" s="150">
        <v>1.15800052717E-2</v>
      </c>
      <c r="AJ155" s="151">
        <v>1.26</v>
      </c>
      <c r="AK155" s="152">
        <v>0</v>
      </c>
    </row>
    <row r="156" spans="1:37" x14ac:dyDescent="0.2">
      <c r="A156" s="148" t="s">
        <v>632</v>
      </c>
      <c r="B156" s="66" t="s">
        <v>633</v>
      </c>
      <c r="C156" s="67">
        <v>58</v>
      </c>
      <c r="D156" s="84" t="s">
        <v>328</v>
      </c>
      <c r="E156" s="85">
        <v>87.422521457573097</v>
      </c>
      <c r="F156" s="91">
        <v>85.179626869507103</v>
      </c>
      <c r="G156" s="86">
        <v>36.100118209384803</v>
      </c>
      <c r="H156" s="86">
        <v>35.178085007966303</v>
      </c>
      <c r="I156" s="86">
        <v>42.39</v>
      </c>
      <c r="J156" s="86">
        <v>33.42</v>
      </c>
      <c r="K156" s="87">
        <v>0</v>
      </c>
      <c r="L156" s="149">
        <v>0.85000004051</v>
      </c>
      <c r="M156" s="86">
        <v>1.6494322577316201E-2</v>
      </c>
      <c r="N156" s="86">
        <v>88.105178510448496</v>
      </c>
      <c r="O156" s="86">
        <v>100</v>
      </c>
      <c r="P156" s="86">
        <v>0.98399999999999999</v>
      </c>
      <c r="Q156" s="88">
        <v>1.165</v>
      </c>
      <c r="R156" s="85">
        <v>5.7055914796500601E-2</v>
      </c>
      <c r="S156" s="86">
        <v>2.9</v>
      </c>
      <c r="T156" s="86">
        <v>2.2200000000000002</v>
      </c>
      <c r="U156" s="88">
        <v>0.54479107776121705</v>
      </c>
      <c r="V156" s="89">
        <v>4.34</v>
      </c>
      <c r="W156" s="85">
        <v>57.468830596275602</v>
      </c>
      <c r="X156" s="88">
        <v>58.133333333300001</v>
      </c>
      <c r="Y156" s="85">
        <v>-100</v>
      </c>
      <c r="Z156" s="88">
        <v>-100</v>
      </c>
      <c r="AA156" s="85">
        <v>0</v>
      </c>
      <c r="AB156" s="91">
        <v>0.04</v>
      </c>
      <c r="AC156" s="86">
        <v>0</v>
      </c>
      <c r="AD156" s="86">
        <v>0</v>
      </c>
      <c r="AE156" s="86">
        <v>0.1</v>
      </c>
      <c r="AF156" s="88">
        <v>0.28879996325899998</v>
      </c>
      <c r="AG156" s="85">
        <v>1.4399998445700001E-3</v>
      </c>
      <c r="AH156" s="86">
        <v>0.18018600000000001</v>
      </c>
      <c r="AI156" s="150">
        <v>2.184300254E-2</v>
      </c>
      <c r="AJ156" s="151">
        <v>1.28</v>
      </c>
      <c r="AK156" s="152">
        <v>0</v>
      </c>
    </row>
    <row r="157" spans="1:37" x14ac:dyDescent="0.2">
      <c r="A157" s="148" t="s">
        <v>634</v>
      </c>
      <c r="B157" s="66" t="s">
        <v>635</v>
      </c>
      <c r="C157" s="67">
        <v>59</v>
      </c>
      <c r="D157" s="84" t="s">
        <v>328</v>
      </c>
      <c r="E157" s="85">
        <v>83.040025947192603</v>
      </c>
      <c r="F157" s="91">
        <v>81.300603031977502</v>
      </c>
      <c r="G157" s="86">
        <v>39.548446772217297</v>
      </c>
      <c r="H157" s="86">
        <v>38.7033611224563</v>
      </c>
      <c r="I157" s="86">
        <v>45.01</v>
      </c>
      <c r="J157" s="86">
        <v>66.28</v>
      </c>
      <c r="K157" s="87">
        <v>0.02</v>
      </c>
      <c r="L157" s="149">
        <v>0.60000005967199999</v>
      </c>
      <c r="M157" s="86">
        <v>9.3487734726034101E-4</v>
      </c>
      <c r="N157" s="86">
        <v>80.075480555418295</v>
      </c>
      <c r="O157" s="86">
        <v>88.106094663155901</v>
      </c>
      <c r="P157" s="86">
        <v>3.5590000000000002</v>
      </c>
      <c r="Q157" s="88">
        <v>1.8219000000000001</v>
      </c>
      <c r="R157" s="85">
        <v>2.3004370830457799E-2</v>
      </c>
      <c r="S157" s="86">
        <v>0</v>
      </c>
      <c r="T157" s="86">
        <v>2.0499999999999998</v>
      </c>
      <c r="U157" s="88">
        <v>0.90875237248636598</v>
      </c>
      <c r="V157" s="89">
        <v>4.2699999999999996</v>
      </c>
      <c r="W157" s="85">
        <v>53.215466608154998</v>
      </c>
      <c r="X157" s="88">
        <v>39.766666666699997</v>
      </c>
      <c r="Y157" s="85">
        <v>-100</v>
      </c>
      <c r="Z157" s="88">
        <v>-100</v>
      </c>
      <c r="AA157" s="85">
        <v>0.55000000000000004</v>
      </c>
      <c r="AB157" s="91">
        <v>0.82</v>
      </c>
      <c r="AC157" s="86">
        <v>0.1</v>
      </c>
      <c r="AD157" s="86">
        <v>0.22</v>
      </c>
      <c r="AE157" s="86">
        <v>0.06</v>
      </c>
      <c r="AF157" s="88">
        <v>0.120600240318</v>
      </c>
      <c r="AG157" s="85">
        <v>4.6080001326100004E-3</v>
      </c>
      <c r="AH157" s="86">
        <v>0.662802</v>
      </c>
      <c r="AI157" s="150">
        <v>5.9058010812699999E-2</v>
      </c>
      <c r="AJ157" s="151">
        <v>1.22</v>
      </c>
      <c r="AK157" s="152">
        <v>0</v>
      </c>
    </row>
    <row r="158" spans="1:37" x14ac:dyDescent="0.2">
      <c r="A158" s="148" t="s">
        <v>636</v>
      </c>
      <c r="B158" s="66" t="s">
        <v>637</v>
      </c>
      <c r="C158" s="67">
        <v>59</v>
      </c>
      <c r="D158" s="84" t="s">
        <v>328</v>
      </c>
      <c r="E158" s="85">
        <v>75.949332155867097</v>
      </c>
      <c r="F158" s="91">
        <v>75.8941384258748</v>
      </c>
      <c r="G158" s="86">
        <v>38.912499540052202</v>
      </c>
      <c r="H158" s="86">
        <v>38.894101630054799</v>
      </c>
      <c r="I158" s="86">
        <v>124.43</v>
      </c>
      <c r="J158" s="86">
        <v>140.5</v>
      </c>
      <c r="K158" s="87">
        <v>0</v>
      </c>
      <c r="L158" s="149">
        <v>0.83999990355499998</v>
      </c>
      <c r="M158" s="86">
        <v>2.04120692532316E-2</v>
      </c>
      <c r="N158" s="86">
        <v>74.406448228168102</v>
      </c>
      <c r="O158" s="86">
        <v>46.912325285895797</v>
      </c>
      <c r="P158" s="86">
        <v>4.5270000000000001</v>
      </c>
      <c r="Q158" s="88">
        <v>1.7069000000000001</v>
      </c>
      <c r="R158" s="85">
        <v>2.94724432655467E-2</v>
      </c>
      <c r="S158" s="86">
        <v>0.1</v>
      </c>
      <c r="T158" s="86">
        <v>2.4</v>
      </c>
      <c r="U158" s="88">
        <v>1.5067888287890501</v>
      </c>
      <c r="V158" s="89">
        <v>3.85</v>
      </c>
      <c r="W158" s="85">
        <v>48.050509800844097</v>
      </c>
      <c r="X158" s="88">
        <v>34.0333333333</v>
      </c>
      <c r="Y158" s="85">
        <v>-60.42</v>
      </c>
      <c r="Z158" s="88">
        <v>-89.1</v>
      </c>
      <c r="AA158" s="85">
        <v>0.52</v>
      </c>
      <c r="AB158" s="91">
        <v>0.56000000000000005</v>
      </c>
      <c r="AC158" s="86">
        <v>0.19</v>
      </c>
      <c r="AD158" s="86">
        <v>0.2</v>
      </c>
      <c r="AE158" s="86">
        <v>0.28999999999999998</v>
      </c>
      <c r="AF158" s="88">
        <v>0.34610001789</v>
      </c>
      <c r="AG158" s="85">
        <v>3.8399998897999999E-4</v>
      </c>
      <c r="AH158" s="86">
        <v>0.85687000000000002</v>
      </c>
      <c r="AI158" s="150">
        <v>3.7056004400499998E-2</v>
      </c>
      <c r="AJ158" s="151">
        <v>1.56</v>
      </c>
      <c r="AK158" s="152">
        <v>0</v>
      </c>
    </row>
    <row r="159" spans="1:37" x14ac:dyDescent="0.2">
      <c r="A159" s="148" t="s">
        <v>638</v>
      </c>
      <c r="B159" s="66" t="s">
        <v>639</v>
      </c>
      <c r="C159" s="67">
        <v>59</v>
      </c>
      <c r="D159" s="84" t="s">
        <v>328</v>
      </c>
      <c r="E159" s="85">
        <v>68.607555996372099</v>
      </c>
      <c r="F159" s="91">
        <v>67.637995321922801</v>
      </c>
      <c r="G159" s="86">
        <v>33.9531874041975</v>
      </c>
      <c r="H159" s="86">
        <v>33.447721691533303</v>
      </c>
      <c r="I159" s="86">
        <v>116.46</v>
      </c>
      <c r="J159" s="86">
        <v>250.31</v>
      </c>
      <c r="K159" s="87">
        <v>1.18E-2</v>
      </c>
      <c r="L159" s="149">
        <v>0.69999998576599998</v>
      </c>
      <c r="M159" s="86">
        <v>1.41130830907985E-3</v>
      </c>
      <c r="N159" s="86">
        <v>67.556918428662399</v>
      </c>
      <c r="O159" s="86">
        <v>53.2999164578112</v>
      </c>
      <c r="P159" s="86">
        <v>7.96</v>
      </c>
      <c r="Q159" s="88">
        <v>1.3378000000000001</v>
      </c>
      <c r="R159" s="85">
        <v>4.9529470034670599E-2</v>
      </c>
      <c r="S159" s="86">
        <v>0.1</v>
      </c>
      <c r="T159" s="86">
        <v>2.2599999999999998</v>
      </c>
      <c r="U159" s="88">
        <v>2.1613565363134399</v>
      </c>
      <c r="V159" s="89">
        <v>4.21</v>
      </c>
      <c r="W159" s="85">
        <v>39.347945699133703</v>
      </c>
      <c r="X159" s="88">
        <v>17.4666666667</v>
      </c>
      <c r="Y159" s="85">
        <v>-99.98</v>
      </c>
      <c r="Z159" s="88">
        <v>-100</v>
      </c>
      <c r="AA159" s="85">
        <v>0.99</v>
      </c>
      <c r="AB159" s="91">
        <v>0.91</v>
      </c>
      <c r="AC159" s="86">
        <v>0.24</v>
      </c>
      <c r="AD159" s="86">
        <v>0.26</v>
      </c>
      <c r="AE159" s="86">
        <v>0.3</v>
      </c>
      <c r="AF159" s="88">
        <v>2.2915996515099999</v>
      </c>
      <c r="AG159" s="85">
        <v>4.3199998405599998E-3</v>
      </c>
      <c r="AH159" s="86">
        <v>2.6740270000000002</v>
      </c>
      <c r="AI159" s="150">
        <v>0.18180598829700001</v>
      </c>
      <c r="AJ159" s="151">
        <v>1.32</v>
      </c>
      <c r="AK159" s="152">
        <v>0</v>
      </c>
    </row>
    <row r="160" spans="1:37" x14ac:dyDescent="0.2">
      <c r="A160" s="148" t="s">
        <v>640</v>
      </c>
      <c r="B160" s="66" t="s">
        <v>641</v>
      </c>
      <c r="C160" s="67">
        <v>58</v>
      </c>
      <c r="D160" s="84" t="s">
        <v>328</v>
      </c>
      <c r="E160" s="85">
        <v>86.027040954040203</v>
      </c>
      <c r="F160" s="91">
        <v>85.916619635364299</v>
      </c>
      <c r="G160" s="86">
        <v>35.351998625867999</v>
      </c>
      <c r="H160" s="86">
        <v>35.278384413417399</v>
      </c>
      <c r="I160" s="86">
        <v>39.369999999999997</v>
      </c>
      <c r="J160" s="86">
        <v>35.119999999999997</v>
      </c>
      <c r="K160" s="87">
        <v>0</v>
      </c>
      <c r="L160" s="149">
        <v>0.42000001863399999</v>
      </c>
      <c r="M160" s="86">
        <v>7.5292902777641696E-2</v>
      </c>
      <c r="N160" s="86">
        <v>90.681773472350002</v>
      </c>
      <c r="O160" s="86">
        <v>100</v>
      </c>
      <c r="P160" s="86">
        <v>0.54600000000000004</v>
      </c>
      <c r="Q160" s="88">
        <v>1.4340999999999999</v>
      </c>
      <c r="R160" s="85">
        <v>4.7655356462066298E-2</v>
      </c>
      <c r="S160" s="86">
        <v>4.2</v>
      </c>
      <c r="T160" s="86">
        <v>2.71</v>
      </c>
      <c r="U160" s="88">
        <v>0.20611979486172799</v>
      </c>
      <c r="V160" s="89">
        <v>4.3</v>
      </c>
      <c r="W160" s="85">
        <v>59.502140173059402</v>
      </c>
      <c r="X160" s="88">
        <v>48.6</v>
      </c>
      <c r="Y160" s="85">
        <v>-93</v>
      </c>
      <c r="Z160" s="88">
        <v>-95.3</v>
      </c>
      <c r="AA160" s="85">
        <v>0</v>
      </c>
      <c r="AB160" s="91">
        <v>0.01</v>
      </c>
      <c r="AC160" s="86">
        <v>0</v>
      </c>
      <c r="AD160" s="86">
        <v>0</v>
      </c>
      <c r="AE160" s="86">
        <v>0.13</v>
      </c>
      <c r="AF160" s="88">
        <v>0.180599982341</v>
      </c>
      <c r="AG160" s="85">
        <v>0</v>
      </c>
      <c r="AH160" s="86">
        <v>0.37406600000000001</v>
      </c>
      <c r="AI160" s="150">
        <v>4.6942996302099999E-2</v>
      </c>
      <c r="AJ160" s="151">
        <v>1.3</v>
      </c>
      <c r="AK160" s="152">
        <v>0</v>
      </c>
    </row>
    <row r="161" spans="1:37" x14ac:dyDescent="0.2">
      <c r="A161" s="148" t="s">
        <v>642</v>
      </c>
      <c r="B161" s="66" t="s">
        <v>643</v>
      </c>
      <c r="C161" s="67">
        <v>58</v>
      </c>
      <c r="D161" s="84" t="s">
        <v>328</v>
      </c>
      <c r="E161" s="85">
        <v>90.553293413173606</v>
      </c>
      <c r="F161" s="91">
        <v>90.008383233532896</v>
      </c>
      <c r="G161" s="86">
        <v>49.186826347305399</v>
      </c>
      <c r="H161" s="86">
        <v>48.9892215568862</v>
      </c>
      <c r="I161" s="86">
        <v>21.45</v>
      </c>
      <c r="J161" s="86">
        <v>20.329999999999998</v>
      </c>
      <c r="K161" s="87">
        <v>0</v>
      </c>
      <c r="L161" s="149">
        <v>0.42000006920900002</v>
      </c>
      <c r="M161" s="86">
        <v>0</v>
      </c>
      <c r="N161" s="86">
        <v>90.031168183518304</v>
      </c>
      <c r="O161" s="86">
        <v>100</v>
      </c>
      <c r="P161" s="86">
        <v>0.61199999999999999</v>
      </c>
      <c r="Q161" s="88">
        <v>1.0911999999999999</v>
      </c>
      <c r="R161" s="85">
        <v>0</v>
      </c>
      <c r="S161" s="86">
        <v>2.4</v>
      </c>
      <c r="T161" s="86">
        <v>1.73</v>
      </c>
      <c r="U161" s="88">
        <v>0.101796407185629</v>
      </c>
      <c r="V161" s="89">
        <v>4.34</v>
      </c>
      <c r="W161" s="85">
        <v>52.200845396490998</v>
      </c>
      <c r="X161" s="88">
        <v>49.166666666700003</v>
      </c>
      <c r="Y161" s="85">
        <v>-100</v>
      </c>
      <c r="Z161" s="88">
        <v>100</v>
      </c>
      <c r="AA161" s="85">
        <v>0</v>
      </c>
      <c r="AB161" s="91">
        <v>0.05</v>
      </c>
      <c r="AC161" s="86">
        <v>0</v>
      </c>
      <c r="AD161" s="86">
        <v>0.02</v>
      </c>
      <c r="AE161" s="86">
        <v>0.13</v>
      </c>
      <c r="AF161" s="88">
        <v>1.50690648277E-7</v>
      </c>
      <c r="AG161" s="85">
        <v>0</v>
      </c>
      <c r="AH161" s="86">
        <v>8.8720999999999994E-2</v>
      </c>
      <c r="AI161" s="150">
        <v>1.1335005285700001E-2</v>
      </c>
      <c r="AJ161" s="151">
        <v>1.46</v>
      </c>
      <c r="AK161" s="152">
        <v>0</v>
      </c>
    </row>
    <row r="162" spans="1:37" x14ac:dyDescent="0.2">
      <c r="A162" s="148" t="s">
        <v>644</v>
      </c>
      <c r="B162" s="66" t="s">
        <v>645</v>
      </c>
      <c r="C162" s="67">
        <v>58</v>
      </c>
      <c r="D162" s="84" t="s">
        <v>328</v>
      </c>
      <c r="E162" s="85">
        <v>82.119106474362695</v>
      </c>
      <c r="F162" s="91">
        <v>81.807683074786993</v>
      </c>
      <c r="G162" s="86">
        <v>38.901324198246897</v>
      </c>
      <c r="H162" s="86">
        <v>38.800760392134002</v>
      </c>
      <c r="I162" s="86">
        <v>44.74</v>
      </c>
      <c r="J162" s="86">
        <v>45.8</v>
      </c>
      <c r="K162" s="87">
        <v>0</v>
      </c>
      <c r="L162" s="149">
        <v>1.43999994166</v>
      </c>
      <c r="M162" s="86">
        <v>7.0134002160697597E-3</v>
      </c>
      <c r="N162" s="86">
        <v>83.263427388604399</v>
      </c>
      <c r="O162" s="86">
        <v>100</v>
      </c>
      <c r="P162" s="86">
        <v>1.03</v>
      </c>
      <c r="Q162" s="88">
        <v>1.4129</v>
      </c>
      <c r="R162" s="85">
        <v>8.8642659279778394E-2</v>
      </c>
      <c r="S162" s="86">
        <v>2.6</v>
      </c>
      <c r="T162" s="86">
        <v>1.89</v>
      </c>
      <c r="U162" s="88">
        <v>0.57159169797120601</v>
      </c>
      <c r="V162" s="89">
        <v>4.3099999999999996</v>
      </c>
      <c r="W162" s="85">
        <v>54.633613705877103</v>
      </c>
      <c r="X162" s="88">
        <v>59.9666666667</v>
      </c>
      <c r="Y162" s="85">
        <v>-100</v>
      </c>
      <c r="Z162" s="88">
        <v>-100</v>
      </c>
      <c r="AA162" s="85">
        <v>0</v>
      </c>
      <c r="AB162" s="91">
        <v>0.05</v>
      </c>
      <c r="AC162" s="86">
        <v>0.01</v>
      </c>
      <c r="AD162" s="86">
        <v>0.02</v>
      </c>
      <c r="AE162" s="86">
        <v>0.26</v>
      </c>
      <c r="AF162" s="88">
        <v>1.10000436343E-3</v>
      </c>
      <c r="AG162" s="85">
        <v>2.2993618074599998E-11</v>
      </c>
      <c r="AH162" s="86">
        <v>0.41052499999999997</v>
      </c>
      <c r="AI162" s="150">
        <v>2.3493000354399999E-2</v>
      </c>
      <c r="AJ162" s="151">
        <v>1.31</v>
      </c>
      <c r="AK162" s="152">
        <v>0</v>
      </c>
    </row>
    <row r="163" spans="1:37" x14ac:dyDescent="0.2">
      <c r="A163" s="148" t="s">
        <v>646</v>
      </c>
      <c r="B163" s="66" t="s">
        <v>647</v>
      </c>
      <c r="C163" s="67">
        <v>58</v>
      </c>
      <c r="D163" s="84" t="s">
        <v>328</v>
      </c>
      <c r="E163" s="85">
        <v>78.502603596901906</v>
      </c>
      <c r="F163" s="91">
        <v>78.373080120771903</v>
      </c>
      <c r="G163" s="86">
        <v>33.651599352382597</v>
      </c>
      <c r="H163" s="86">
        <v>33.624469435085103</v>
      </c>
      <c r="I163" s="86">
        <v>65.69</v>
      </c>
      <c r="J163" s="86">
        <v>57.37</v>
      </c>
      <c r="K163" s="87">
        <v>0</v>
      </c>
      <c r="L163" s="149">
        <v>0.76999992963700004</v>
      </c>
      <c r="M163" s="86">
        <v>5.3341414355575399E-2</v>
      </c>
      <c r="N163" s="86">
        <v>83.374246606745402</v>
      </c>
      <c r="O163" s="86">
        <v>72.561521252796396</v>
      </c>
      <c r="P163" s="86">
        <v>1.39</v>
      </c>
      <c r="Q163" s="88">
        <v>1.3127</v>
      </c>
      <c r="R163" s="85">
        <v>4.85122897800776E-2</v>
      </c>
      <c r="S163" s="86">
        <v>0</v>
      </c>
      <c r="T163" s="86">
        <v>2.35</v>
      </c>
      <c r="U163" s="88">
        <v>0.59423270467772304</v>
      </c>
      <c r="V163" s="89">
        <v>4.1100000000000003</v>
      </c>
      <c r="W163" s="85">
        <v>57.910277351975502</v>
      </c>
      <c r="X163" s="88">
        <v>52.566666666700002</v>
      </c>
      <c r="Y163" s="85">
        <v>-100</v>
      </c>
      <c r="Z163" s="88">
        <v>-100</v>
      </c>
      <c r="AA163" s="85">
        <v>0.01</v>
      </c>
      <c r="AB163" s="91">
        <v>0.08</v>
      </c>
      <c r="AC163" s="86">
        <v>0</v>
      </c>
      <c r="AD163" s="86">
        <v>0</v>
      </c>
      <c r="AE163" s="86">
        <v>0.46</v>
      </c>
      <c r="AF163" s="88">
        <v>1.7900047019200001E-2</v>
      </c>
      <c r="AG163" s="85">
        <v>0</v>
      </c>
      <c r="AH163" s="86">
        <v>0.312691</v>
      </c>
      <c r="AI163" s="150">
        <v>3.1140994376699999E-2</v>
      </c>
      <c r="AJ163" s="151">
        <v>1.23</v>
      </c>
      <c r="AK163" s="152">
        <v>0</v>
      </c>
    </row>
    <row r="164" spans="1:37" x14ac:dyDescent="0.2">
      <c r="A164" s="148" t="s">
        <v>648</v>
      </c>
      <c r="B164" s="66" t="s">
        <v>649</v>
      </c>
      <c r="C164" s="67">
        <v>59</v>
      </c>
      <c r="D164" s="84" t="s">
        <v>328</v>
      </c>
      <c r="E164" s="85">
        <v>85.411990311978698</v>
      </c>
      <c r="F164" s="91">
        <v>85.007953266935999</v>
      </c>
      <c r="G164" s="86">
        <v>38.516535590176801</v>
      </c>
      <c r="H164" s="86">
        <v>38.3325296931203</v>
      </c>
      <c r="I164" s="86">
        <v>80.180000000000007</v>
      </c>
      <c r="J164" s="86">
        <v>72.72</v>
      </c>
      <c r="K164" s="87">
        <v>0</v>
      </c>
      <c r="L164" s="149">
        <v>0.74999995315699997</v>
      </c>
      <c r="M164" s="86">
        <v>2.3970553053134299E-3</v>
      </c>
      <c r="N164" s="86">
        <v>83.067660711773797</v>
      </c>
      <c r="O164" s="86">
        <v>53.530224244393899</v>
      </c>
      <c r="P164" s="86">
        <v>1.9650000000000001</v>
      </c>
      <c r="Q164" s="88">
        <v>1.5580000000000001</v>
      </c>
      <c r="R164" s="85">
        <v>6.4151911726969504E-2</v>
      </c>
      <c r="S164" s="86">
        <v>0.1</v>
      </c>
      <c r="T164" s="86">
        <v>2</v>
      </c>
      <c r="U164" s="88">
        <v>1.2869328101358399</v>
      </c>
      <c r="V164" s="89">
        <v>4.16</v>
      </c>
      <c r="W164" s="85">
        <v>51.814515946061597</v>
      </c>
      <c r="X164" s="88">
        <v>27.833333333300001</v>
      </c>
      <c r="Y164" s="85">
        <v>-99.98</v>
      </c>
      <c r="Z164" s="88">
        <v>-23.519999999999996</v>
      </c>
      <c r="AA164" s="85">
        <v>0.05</v>
      </c>
      <c r="AB164" s="91">
        <v>0.16</v>
      </c>
      <c r="AC164" s="86">
        <v>0</v>
      </c>
      <c r="AD164" s="86">
        <v>0.01</v>
      </c>
      <c r="AE164" s="86">
        <v>0.4</v>
      </c>
      <c r="AF164" s="88">
        <v>4.8149535907599997E-8</v>
      </c>
      <c r="AG164" s="85">
        <v>1.14239991958E-2</v>
      </c>
      <c r="AH164" s="86">
        <v>0.77131300000000003</v>
      </c>
      <c r="AI164" s="150">
        <v>4.5162054624799997E-2</v>
      </c>
      <c r="AJ164" s="151">
        <v>1.29</v>
      </c>
      <c r="AK164" s="152">
        <v>0</v>
      </c>
    </row>
    <row r="165" spans="1:37" x14ac:dyDescent="0.2">
      <c r="A165" s="148" t="s">
        <v>650</v>
      </c>
      <c r="B165" s="66" t="s">
        <v>651</v>
      </c>
      <c r="C165" s="67">
        <v>58</v>
      </c>
      <c r="D165" s="84" t="s">
        <v>328</v>
      </c>
      <c r="E165" s="85">
        <v>85.170195851702005</v>
      </c>
      <c r="F165" s="91">
        <v>85.128038351280395</v>
      </c>
      <c r="G165" s="86">
        <v>36.2385873623859</v>
      </c>
      <c r="H165" s="86">
        <v>36.210883862108801</v>
      </c>
      <c r="I165" s="86">
        <v>35.450000000000003</v>
      </c>
      <c r="J165" s="86">
        <v>26.25</v>
      </c>
      <c r="K165" s="87">
        <v>0</v>
      </c>
      <c r="L165" s="149">
        <v>0.75999998898499999</v>
      </c>
      <c r="M165" s="86">
        <v>0.22665494257427801</v>
      </c>
      <c r="N165" s="86">
        <v>86.650395491777104</v>
      </c>
      <c r="O165" s="86">
        <v>44.397821623069397</v>
      </c>
      <c r="P165" s="86">
        <v>0.499</v>
      </c>
      <c r="Q165" s="88">
        <v>2.7168000000000001</v>
      </c>
      <c r="R165" s="85">
        <v>4.5984058859595299E-2</v>
      </c>
      <c r="S165" s="86">
        <v>0</v>
      </c>
      <c r="T165" s="86">
        <v>2</v>
      </c>
      <c r="U165" s="88">
        <v>0.18308400183084</v>
      </c>
      <c r="V165" s="89">
        <v>4.32</v>
      </c>
      <c r="W165" s="85">
        <v>55.429092292938201</v>
      </c>
      <c r="X165" s="88"/>
      <c r="Y165" s="85">
        <v>-98.14</v>
      </c>
      <c r="Z165" s="88">
        <v>-100</v>
      </c>
      <c r="AA165" s="85">
        <v>0.63</v>
      </c>
      <c r="AB165" s="91">
        <v>0.63</v>
      </c>
      <c r="AC165" s="86">
        <v>0.17</v>
      </c>
      <c r="AD165" s="86">
        <v>0.18</v>
      </c>
      <c r="AE165" s="86">
        <v>0.86</v>
      </c>
      <c r="AF165" s="88">
        <v>1.17499968329</v>
      </c>
      <c r="AG165" s="85">
        <v>0</v>
      </c>
      <c r="AH165" s="86">
        <v>0.127336</v>
      </c>
      <c r="AI165" s="150">
        <v>3.9370202325600002E-3</v>
      </c>
      <c r="AJ165" s="151">
        <v>1.35</v>
      </c>
      <c r="AK165" s="152">
        <v>0</v>
      </c>
    </row>
    <row r="166" spans="1:37" x14ac:dyDescent="0.2">
      <c r="A166" s="148" t="s">
        <v>652</v>
      </c>
      <c r="B166" s="66" t="s">
        <v>653</v>
      </c>
      <c r="C166" s="67">
        <v>59</v>
      </c>
      <c r="D166" s="84" t="s">
        <v>328</v>
      </c>
      <c r="E166" s="85">
        <v>85.063008454298895</v>
      </c>
      <c r="F166" s="91">
        <v>84.4206944222896</v>
      </c>
      <c r="G166" s="86">
        <v>36.777795501674902</v>
      </c>
      <c r="H166" s="86">
        <v>36.583187111181999</v>
      </c>
      <c r="I166" s="86">
        <v>69.05</v>
      </c>
      <c r="J166" s="86">
        <v>57.19</v>
      </c>
      <c r="K166" s="87">
        <v>0</v>
      </c>
      <c r="L166" s="149">
        <v>0.50000009129</v>
      </c>
      <c r="M166" s="86">
        <v>3.1094233222100298</v>
      </c>
      <c r="N166" s="86">
        <v>83.568408517332898</v>
      </c>
      <c r="O166" s="86">
        <v>32.282245973787298</v>
      </c>
      <c r="P166" s="86">
        <v>1.224</v>
      </c>
      <c r="Q166" s="88">
        <v>2.1032000000000002</v>
      </c>
      <c r="R166" s="85">
        <v>6.8747421971676104E-2</v>
      </c>
      <c r="S166" s="86">
        <v>0</v>
      </c>
      <c r="T166" s="86">
        <v>2.62</v>
      </c>
      <c r="U166" s="88">
        <v>0.54447811984899197</v>
      </c>
      <c r="V166" s="89">
        <v>4.1500000000000004</v>
      </c>
      <c r="W166" s="85">
        <v>51.885422752464002</v>
      </c>
      <c r="X166" s="88"/>
      <c r="Y166" s="85">
        <v>-99.72</v>
      </c>
      <c r="Z166" s="88">
        <v>-100</v>
      </c>
      <c r="AA166" s="85">
        <v>0.14000000000000001</v>
      </c>
      <c r="AB166" s="91">
        <v>0.57999999999999996</v>
      </c>
      <c r="AC166" s="86">
        <v>0.08</v>
      </c>
      <c r="AD166" s="86">
        <v>0.21</v>
      </c>
      <c r="AE166" s="86">
        <v>0.64</v>
      </c>
      <c r="AF166" s="88">
        <v>6.73005189172E-2</v>
      </c>
      <c r="AG166" s="85">
        <v>0</v>
      </c>
      <c r="AH166" s="86">
        <v>0.312253</v>
      </c>
      <c r="AI166" s="150">
        <v>2.36220017101E-2</v>
      </c>
      <c r="AJ166" s="151">
        <v>1.52</v>
      </c>
      <c r="AK166" s="152">
        <v>0</v>
      </c>
    </row>
    <row r="167" spans="1:37" x14ac:dyDescent="0.2">
      <c r="A167" s="148" t="s">
        <v>654</v>
      </c>
      <c r="B167" s="66" t="s">
        <v>655</v>
      </c>
      <c r="C167" s="67">
        <v>59</v>
      </c>
      <c r="D167" s="84" t="s">
        <v>328</v>
      </c>
      <c r="E167" s="85">
        <v>84.383462282398497</v>
      </c>
      <c r="F167" s="91">
        <v>83.798355899419704</v>
      </c>
      <c r="G167" s="86">
        <v>36.506286266924597</v>
      </c>
      <c r="H167" s="86">
        <v>36.170212765957501</v>
      </c>
      <c r="I167" s="86">
        <v>92.62</v>
      </c>
      <c r="J167" s="86">
        <v>72.790000000000006</v>
      </c>
      <c r="K167" s="87">
        <v>0</v>
      </c>
      <c r="L167" s="149">
        <v>0.34000009802300002</v>
      </c>
      <c r="M167" s="86">
        <v>8.5198696390094105E-4</v>
      </c>
      <c r="N167" s="86">
        <v>83.332915863036305</v>
      </c>
      <c r="O167" s="86">
        <v>40.388496468213901</v>
      </c>
      <c r="P167" s="86">
        <v>1.4179999999999999</v>
      </c>
      <c r="Q167" s="88">
        <v>1.2358</v>
      </c>
      <c r="R167" s="85">
        <v>3.4293552812071297E-2</v>
      </c>
      <c r="S167" s="86">
        <v>0</v>
      </c>
      <c r="T167" s="86">
        <v>2.14</v>
      </c>
      <c r="U167" s="88">
        <v>0.71808510638297895</v>
      </c>
      <c r="V167" s="89">
        <v>4.24</v>
      </c>
      <c r="W167" s="85">
        <v>46.210966587817403</v>
      </c>
      <c r="X167" s="88">
        <v>41.1</v>
      </c>
      <c r="Y167" s="85">
        <v>-100</v>
      </c>
      <c r="Z167" s="88">
        <v>-100</v>
      </c>
      <c r="AA167" s="85">
        <v>0.05</v>
      </c>
      <c r="AB167" s="91">
        <v>0.12</v>
      </c>
      <c r="AC167" s="86">
        <v>0</v>
      </c>
      <c r="AD167" s="86">
        <v>0.03</v>
      </c>
      <c r="AE167" s="86">
        <v>0.98</v>
      </c>
      <c r="AF167" s="88">
        <v>0.62780024356800002</v>
      </c>
      <c r="AG167" s="85">
        <v>0</v>
      </c>
      <c r="AH167" s="86">
        <v>0.17629400000000001</v>
      </c>
      <c r="AI167" s="150">
        <v>1.96850008622E-2</v>
      </c>
      <c r="AJ167" s="151">
        <v>1.44</v>
      </c>
      <c r="AK167" s="152">
        <v>0</v>
      </c>
    </row>
    <row r="168" spans="1:37" x14ac:dyDescent="0.2">
      <c r="A168" s="148" t="s">
        <v>656</v>
      </c>
      <c r="B168" s="66" t="s">
        <v>657</v>
      </c>
      <c r="C168" s="67">
        <v>58</v>
      </c>
      <c r="D168" s="84" t="s">
        <v>328</v>
      </c>
      <c r="E168" s="85">
        <v>87.583466880341902</v>
      </c>
      <c r="F168" s="91">
        <v>87.491096866096896</v>
      </c>
      <c r="G168" s="86">
        <v>34.677706552706603</v>
      </c>
      <c r="H168" s="86">
        <v>34.637642450142501</v>
      </c>
      <c r="I168" s="86">
        <v>29.28</v>
      </c>
      <c r="J168" s="86">
        <v>21.57</v>
      </c>
      <c r="K168" s="87">
        <v>0</v>
      </c>
      <c r="L168" s="149">
        <v>0.72000004426800002</v>
      </c>
      <c r="M168" s="86">
        <v>0</v>
      </c>
      <c r="N168" s="86">
        <v>86.650882430314894</v>
      </c>
      <c r="O168" s="86">
        <v>39.674910425587697</v>
      </c>
      <c r="P168" s="86">
        <v>0.79500000000000004</v>
      </c>
      <c r="Q168" s="88">
        <v>1.657</v>
      </c>
      <c r="R168" s="85">
        <v>0</v>
      </c>
      <c r="S168" s="86">
        <v>0</v>
      </c>
      <c r="T168" s="86">
        <v>2.34</v>
      </c>
      <c r="U168" s="88">
        <v>0.15803062678062699</v>
      </c>
      <c r="V168" s="89">
        <v>4.25</v>
      </c>
      <c r="W168" s="85">
        <v>59.895483139329301</v>
      </c>
      <c r="X168" s="88">
        <v>60.4</v>
      </c>
      <c r="Y168" s="85">
        <v>-100</v>
      </c>
      <c r="Z168" s="88">
        <v>-100</v>
      </c>
      <c r="AA168" s="85">
        <v>0.1</v>
      </c>
      <c r="AB168" s="91">
        <v>0.11</v>
      </c>
      <c r="AC168" s="86">
        <v>0.02</v>
      </c>
      <c r="AD168" s="86">
        <v>0.02</v>
      </c>
      <c r="AE168" s="86">
        <v>1.1000000000000001</v>
      </c>
      <c r="AF168" s="88">
        <v>9.8201022529399995E-2</v>
      </c>
      <c r="AG168" s="85">
        <v>0</v>
      </c>
      <c r="AH168" s="86">
        <v>0.119024</v>
      </c>
      <c r="AI168" s="150">
        <v>7.8740040934899991E-3</v>
      </c>
      <c r="AJ168" s="151">
        <v>1.38</v>
      </c>
      <c r="AK168" s="152">
        <v>0</v>
      </c>
    </row>
    <row r="169" spans="1:37" x14ac:dyDescent="0.2">
      <c r="A169" s="148" t="s">
        <v>658</v>
      </c>
      <c r="B169" s="66" t="s">
        <v>659</v>
      </c>
      <c r="C169" s="67">
        <v>58</v>
      </c>
      <c r="D169" s="84" t="s">
        <v>328</v>
      </c>
      <c r="E169" s="85">
        <v>84.471667929611897</v>
      </c>
      <c r="F169" s="91">
        <v>84.118885240380607</v>
      </c>
      <c r="G169" s="86">
        <v>37.575987202155403</v>
      </c>
      <c r="H169" s="86">
        <v>37.410962364233399</v>
      </c>
      <c r="I169" s="86">
        <v>71.13</v>
      </c>
      <c r="J169" s="86">
        <v>48.92</v>
      </c>
      <c r="K169" s="87">
        <v>0</v>
      </c>
      <c r="L169" s="149">
        <v>0.76999986521800001</v>
      </c>
      <c r="M169" s="86">
        <v>1.2798443493305601E-2</v>
      </c>
      <c r="N169" s="86">
        <v>83.363748286430294</v>
      </c>
      <c r="O169" s="86">
        <v>38.195457386955603</v>
      </c>
      <c r="P169" s="86">
        <v>0.91600000000000004</v>
      </c>
      <c r="Q169" s="88">
        <v>1.8616999999999999</v>
      </c>
      <c r="R169" s="85">
        <v>2.3452157598499099E-2</v>
      </c>
      <c r="S169" s="86">
        <v>0</v>
      </c>
      <c r="T169" s="86">
        <v>2.84</v>
      </c>
      <c r="U169" s="88">
        <v>0.34436305464342798</v>
      </c>
      <c r="V169" s="89">
        <v>4.12</v>
      </c>
      <c r="W169" s="85">
        <v>55.154068143154902</v>
      </c>
      <c r="X169" s="88">
        <v>58.233333333300003</v>
      </c>
      <c r="Y169" s="85">
        <v>-93.32</v>
      </c>
      <c r="Z169" s="88">
        <v>-100</v>
      </c>
      <c r="AA169" s="85">
        <v>0.3</v>
      </c>
      <c r="AB169" s="91">
        <v>0.38</v>
      </c>
      <c r="AC169" s="86">
        <v>0.06</v>
      </c>
      <c r="AD169" s="86">
        <v>0.08</v>
      </c>
      <c r="AE169" s="86">
        <v>1.0900000000000001</v>
      </c>
      <c r="AF169" s="88">
        <v>1.7339995105299999</v>
      </c>
      <c r="AG169" s="85">
        <v>0</v>
      </c>
      <c r="AH169" s="86">
        <v>0.338916</v>
      </c>
      <c r="AI169" s="150">
        <v>7.48029990492E-2</v>
      </c>
      <c r="AJ169" s="151">
        <v>1.41</v>
      </c>
      <c r="AK169" s="152">
        <v>0</v>
      </c>
    </row>
    <row r="170" spans="1:37" x14ac:dyDescent="0.2">
      <c r="A170" s="148" t="s">
        <v>660</v>
      </c>
      <c r="B170" s="66" t="s">
        <v>661</v>
      </c>
      <c r="C170" s="67">
        <v>58</v>
      </c>
      <c r="D170" s="84" t="s">
        <v>328</v>
      </c>
      <c r="E170" s="85">
        <v>88.038668241058502</v>
      </c>
      <c r="F170" s="91">
        <v>86.873323989979795</v>
      </c>
      <c r="G170" s="86">
        <v>36.373969564209801</v>
      </c>
      <c r="H170" s="86">
        <v>35.9568292925169</v>
      </c>
      <c r="I170" s="86">
        <v>64.91</v>
      </c>
      <c r="J170" s="86">
        <v>44.67</v>
      </c>
      <c r="K170" s="87">
        <v>0</v>
      </c>
      <c r="L170" s="149">
        <v>0.38000012052799997</v>
      </c>
      <c r="M170" s="86">
        <v>0</v>
      </c>
      <c r="N170" s="86">
        <v>85.804476755308997</v>
      </c>
      <c r="O170" s="86">
        <v>32.640053673263999</v>
      </c>
      <c r="P170" s="86">
        <v>0.95099999999999996</v>
      </c>
      <c r="Q170" s="88">
        <v>1.7289000000000001</v>
      </c>
      <c r="R170" s="85">
        <v>0</v>
      </c>
      <c r="S170" s="86">
        <v>0</v>
      </c>
      <c r="T170" s="86">
        <v>2.73</v>
      </c>
      <c r="U170" s="88">
        <v>0.34761689307745802</v>
      </c>
      <c r="V170" s="89">
        <v>4.38</v>
      </c>
      <c r="W170" s="85">
        <v>55.714757919142301</v>
      </c>
      <c r="X170" s="88">
        <v>53.866666666699999</v>
      </c>
      <c r="Y170" s="85">
        <v>-100</v>
      </c>
      <c r="Z170" s="88">
        <v>-100</v>
      </c>
      <c r="AA170" s="85">
        <v>0</v>
      </c>
      <c r="AB170" s="91">
        <v>0.22</v>
      </c>
      <c r="AC170" s="86">
        <v>0</v>
      </c>
      <c r="AD170" s="86">
        <v>0.12</v>
      </c>
      <c r="AE170" s="86">
        <v>0.83</v>
      </c>
      <c r="AF170" s="88">
        <v>1.1961999139799999</v>
      </c>
      <c r="AG170" s="85">
        <v>0</v>
      </c>
      <c r="AH170" s="86">
        <v>0.24192</v>
      </c>
      <c r="AI170" s="150">
        <v>4.7244014687799998E-2</v>
      </c>
      <c r="AJ170" s="151">
        <v>1.58</v>
      </c>
      <c r="AK170" s="152">
        <v>0</v>
      </c>
    </row>
    <row r="171" spans="1:37" x14ac:dyDescent="0.2">
      <c r="A171" s="148" t="s">
        <v>662</v>
      </c>
      <c r="B171" s="66" t="s">
        <v>663</v>
      </c>
      <c r="C171" s="67">
        <v>59</v>
      </c>
      <c r="D171" s="84" t="s">
        <v>328</v>
      </c>
      <c r="E171" s="85">
        <v>73.710215188580193</v>
      </c>
      <c r="F171" s="91">
        <v>73.554187214993505</v>
      </c>
      <c r="G171" s="86">
        <v>28.878177444670399</v>
      </c>
      <c r="H171" s="86">
        <v>28.8131657890093</v>
      </c>
      <c r="I171" s="86">
        <v>248.4</v>
      </c>
      <c r="J171" s="86">
        <v>273.23</v>
      </c>
      <c r="K171" s="87">
        <v>0</v>
      </c>
      <c r="L171" s="149">
        <v>0.240000026723</v>
      </c>
      <c r="M171" s="86">
        <v>1.9227014922304001E-2</v>
      </c>
      <c r="N171" s="86">
        <v>72.512102765661695</v>
      </c>
      <c r="O171" s="86">
        <v>30.908467603702402</v>
      </c>
      <c r="P171" s="86">
        <v>6.6109999999999998</v>
      </c>
      <c r="Q171" s="88">
        <v>1.6923999999999999</v>
      </c>
      <c r="R171" s="85">
        <v>9.4060736361193206E-2</v>
      </c>
      <c r="S171" s="86">
        <v>0</v>
      </c>
      <c r="T171" s="86">
        <v>3.41</v>
      </c>
      <c r="U171" s="88">
        <v>1.33924010661912</v>
      </c>
      <c r="V171" s="89">
        <v>4.05</v>
      </c>
      <c r="W171" s="85">
        <v>46.352651068529397</v>
      </c>
      <c r="X171" s="88"/>
      <c r="Y171" s="85">
        <v>-100</v>
      </c>
      <c r="Z171" s="88">
        <v>-100</v>
      </c>
      <c r="AA171" s="85">
        <v>1.04</v>
      </c>
      <c r="AB171" s="91">
        <v>1.06</v>
      </c>
      <c r="AC171" s="86">
        <v>0.25</v>
      </c>
      <c r="AD171" s="86">
        <v>0.25</v>
      </c>
      <c r="AE171" s="86">
        <v>1.76</v>
      </c>
      <c r="AF171" s="88">
        <v>0.19020007835300001</v>
      </c>
      <c r="AG171" s="85">
        <v>5.9699317455900003E-10</v>
      </c>
      <c r="AH171" s="86">
        <v>1.777517</v>
      </c>
      <c r="AI171" s="150">
        <v>0.200786972398</v>
      </c>
      <c r="AJ171" s="151">
        <v>1.5</v>
      </c>
      <c r="AK171" s="152">
        <v>0</v>
      </c>
    </row>
    <row r="172" spans="1:37" x14ac:dyDescent="0.2">
      <c r="A172" s="148" t="s">
        <v>664</v>
      </c>
      <c r="B172" s="66" t="s">
        <v>665</v>
      </c>
      <c r="C172" s="67">
        <v>59</v>
      </c>
      <c r="D172" s="84" t="s">
        <v>328</v>
      </c>
      <c r="E172" s="85">
        <v>84.299881936245598</v>
      </c>
      <c r="F172" s="91">
        <v>84.056670602125195</v>
      </c>
      <c r="G172" s="86">
        <v>48.3919716646989</v>
      </c>
      <c r="H172" s="86">
        <v>48.2609208972845</v>
      </c>
      <c r="I172" s="86">
        <v>59.32</v>
      </c>
      <c r="J172" s="86">
        <v>55.55</v>
      </c>
      <c r="K172" s="87">
        <v>0</v>
      </c>
      <c r="L172" s="149">
        <v>0.66999999755999995</v>
      </c>
      <c r="M172" s="86">
        <v>0.127003176085284</v>
      </c>
      <c r="N172" s="86">
        <v>81.442635927373502</v>
      </c>
      <c r="O172" s="86">
        <v>50.155316606929503</v>
      </c>
      <c r="P172" s="86">
        <v>2.306</v>
      </c>
      <c r="Q172" s="88">
        <v>2.44</v>
      </c>
      <c r="R172" s="85">
        <v>5.7134695043565199E-2</v>
      </c>
      <c r="S172" s="86">
        <v>0</v>
      </c>
      <c r="T172" s="86">
        <v>2.5</v>
      </c>
      <c r="U172" s="88">
        <v>0.80519480519480502</v>
      </c>
      <c r="V172" s="89">
        <v>3.95</v>
      </c>
      <c r="W172" s="85">
        <v>48.4361046515615</v>
      </c>
      <c r="X172" s="88">
        <v>43.233333333300003</v>
      </c>
      <c r="Y172" s="85">
        <v>-100</v>
      </c>
      <c r="Z172" s="88">
        <v>-100</v>
      </c>
      <c r="AA172" s="85">
        <v>0.13</v>
      </c>
      <c r="AB172" s="91">
        <v>0.2</v>
      </c>
      <c r="AC172" s="86">
        <v>0.01</v>
      </c>
      <c r="AD172" s="86">
        <v>0.06</v>
      </c>
      <c r="AE172" s="86">
        <v>0.38</v>
      </c>
      <c r="AF172" s="88">
        <v>1.11909975873</v>
      </c>
      <c r="AG172" s="85">
        <v>2.88002813677E-4</v>
      </c>
      <c r="AH172" s="86">
        <v>0.201346</v>
      </c>
      <c r="AI172" s="150">
        <v>2.0076085145600001E-2</v>
      </c>
      <c r="AJ172" s="151">
        <v>1.41</v>
      </c>
      <c r="AK172" s="152">
        <v>0</v>
      </c>
    </row>
    <row r="173" spans="1:37" x14ac:dyDescent="0.2">
      <c r="A173" s="148" t="s">
        <v>666</v>
      </c>
      <c r="B173" s="66" t="s">
        <v>667</v>
      </c>
      <c r="C173" s="67">
        <v>59</v>
      </c>
      <c r="D173" s="84" t="s">
        <v>328</v>
      </c>
      <c r="E173" s="85">
        <v>55.219221396491598</v>
      </c>
      <c r="F173" s="91">
        <v>55.110466638471003</v>
      </c>
      <c r="G173" s="86">
        <v>29.706160755644198</v>
      </c>
      <c r="H173" s="86">
        <v>29.621573721628099</v>
      </c>
      <c r="I173" s="86">
        <v>97.48</v>
      </c>
      <c r="J173" s="86">
        <v>183.71</v>
      </c>
      <c r="K173" s="87">
        <v>0</v>
      </c>
      <c r="L173" s="149">
        <v>0.36000015221800002</v>
      </c>
      <c r="M173" s="86">
        <v>5.3079793827141702E-2</v>
      </c>
      <c r="N173" s="86">
        <v>61.203193760046403</v>
      </c>
      <c r="O173" s="86">
        <v>29.710397766922501</v>
      </c>
      <c r="P173" s="86">
        <v>7.8410000000000002</v>
      </c>
      <c r="Q173" s="88">
        <v>1.9916</v>
      </c>
      <c r="R173" s="85">
        <v>3.7369207772795197E-2</v>
      </c>
      <c r="S173" s="86">
        <v>0</v>
      </c>
      <c r="T173" s="86">
        <v>2.72</v>
      </c>
      <c r="U173" s="88">
        <v>2.46107989446761</v>
      </c>
      <c r="V173" s="89">
        <v>3.56</v>
      </c>
      <c r="W173" s="85">
        <v>38.3832467145984</v>
      </c>
      <c r="X173" s="88"/>
      <c r="Y173" s="85">
        <v>-100</v>
      </c>
      <c r="Z173" s="88">
        <v>-100</v>
      </c>
      <c r="AA173" s="85">
        <v>1.22</v>
      </c>
      <c r="AB173" s="91">
        <v>1.1399999999999999</v>
      </c>
      <c r="AC173" s="86">
        <v>0.3</v>
      </c>
      <c r="AD173" s="86">
        <v>0.3</v>
      </c>
      <c r="AE173" s="86">
        <v>0.73</v>
      </c>
      <c r="AF173" s="88">
        <v>3.2507704703899997E-8</v>
      </c>
      <c r="AG173" s="85">
        <v>1.5186140019499999E-9</v>
      </c>
      <c r="AH173" s="86">
        <v>0.38842900000000002</v>
      </c>
      <c r="AI173" s="150">
        <v>3.8576018157900002E-2</v>
      </c>
      <c r="AJ173" s="151">
        <v>1.34</v>
      </c>
      <c r="AK173" s="152">
        <v>0</v>
      </c>
    </row>
    <row r="174" spans="1:37" x14ac:dyDescent="0.2">
      <c r="A174" s="148" t="s">
        <v>668</v>
      </c>
      <c r="B174" s="66" t="s">
        <v>669</v>
      </c>
      <c r="C174" s="67">
        <v>59</v>
      </c>
      <c r="D174" s="84" t="s">
        <v>328</v>
      </c>
      <c r="E174" s="85">
        <v>58.585432697375403</v>
      </c>
      <c r="F174" s="91">
        <v>57.678929060820103</v>
      </c>
      <c r="G174" s="86">
        <v>35.075065126714797</v>
      </c>
      <c r="H174" s="86">
        <v>34.519417548826198</v>
      </c>
      <c r="I174" s="86">
        <v>222.68</v>
      </c>
      <c r="J174" s="86">
        <v>280.62</v>
      </c>
      <c r="K174" s="87">
        <v>0</v>
      </c>
      <c r="L174" s="149">
        <v>1.2499995644499999</v>
      </c>
      <c r="M174" s="86">
        <v>3.2528656453756702E-3</v>
      </c>
      <c r="N174" s="86">
        <v>55.840597359312902</v>
      </c>
      <c r="O174" s="86">
        <v>37.422587546447502</v>
      </c>
      <c r="P174" s="86">
        <v>16.396000000000001</v>
      </c>
      <c r="Q174" s="88">
        <v>1.6062000000000001</v>
      </c>
      <c r="R174" s="85">
        <v>2.0271639975674001E-2</v>
      </c>
      <c r="S174" s="86">
        <v>0</v>
      </c>
      <c r="T174" s="86">
        <v>3.12</v>
      </c>
      <c r="U174" s="88">
        <v>4.44066316312548</v>
      </c>
      <c r="V174" s="89">
        <v>3.73</v>
      </c>
      <c r="W174" s="85">
        <v>38.865674121722797</v>
      </c>
      <c r="X174" s="88"/>
      <c r="Y174" s="85">
        <v>-96.62</v>
      </c>
      <c r="Z174" s="88">
        <v>-100</v>
      </c>
      <c r="AA174" s="85">
        <v>2.1800000000000002</v>
      </c>
      <c r="AB174" s="91">
        <v>2.21</v>
      </c>
      <c r="AC174" s="86">
        <v>0.34</v>
      </c>
      <c r="AD174" s="86">
        <v>0.39</v>
      </c>
      <c r="AE174" s="86">
        <v>1.48</v>
      </c>
      <c r="AF174" s="88">
        <v>3.3450642141099997E-8</v>
      </c>
      <c r="AG174" s="85">
        <v>5.0999978903499997E-3</v>
      </c>
      <c r="AH174" s="86">
        <v>0.98422299999999996</v>
      </c>
      <c r="AI174" s="150">
        <v>0.31869690330799999</v>
      </c>
      <c r="AJ174" s="151">
        <v>1.33</v>
      </c>
      <c r="AK174" s="152">
        <v>0</v>
      </c>
    </row>
    <row r="175" spans="1:37" x14ac:dyDescent="0.2">
      <c r="A175" s="148" t="s">
        <v>670</v>
      </c>
      <c r="B175" s="66" t="s">
        <v>671</v>
      </c>
      <c r="C175" s="67">
        <v>59</v>
      </c>
      <c r="D175" s="84" t="s">
        <v>328</v>
      </c>
      <c r="E175" s="85">
        <v>86.101278965500995</v>
      </c>
      <c r="F175" s="91">
        <v>85.947110922333906</v>
      </c>
      <c r="G175" s="86">
        <v>45.050104614029301</v>
      </c>
      <c r="H175" s="86">
        <v>44.955716016171898</v>
      </c>
      <c r="I175" s="86">
        <v>112.8</v>
      </c>
      <c r="J175" s="86">
        <v>116.2</v>
      </c>
      <c r="K175" s="87">
        <v>0</v>
      </c>
      <c r="L175" s="149">
        <v>0.49999997171600002</v>
      </c>
      <c r="M175" s="86">
        <v>7.3741574380074499E-3</v>
      </c>
      <c r="N175" s="86">
        <v>83.134432848700001</v>
      </c>
      <c r="O175" s="86">
        <v>40.281806879403199</v>
      </c>
      <c r="P175" s="86">
        <v>2.1120000000000001</v>
      </c>
      <c r="Q175" s="88">
        <v>1.2585</v>
      </c>
      <c r="R175" s="85">
        <v>6.7689530685920596E-2</v>
      </c>
      <c r="S175" s="86">
        <v>0</v>
      </c>
      <c r="T175" s="86">
        <v>1.88</v>
      </c>
      <c r="U175" s="88">
        <v>0.66858590148976704</v>
      </c>
      <c r="V175" s="89">
        <v>4.0199999999999996</v>
      </c>
      <c r="W175" s="85">
        <v>53.731795990639597</v>
      </c>
      <c r="X175" s="88">
        <v>40.933333333299998</v>
      </c>
      <c r="Y175" s="85">
        <v>-47.4</v>
      </c>
      <c r="Z175" s="88">
        <v>-100</v>
      </c>
      <c r="AA175" s="85">
        <v>0.8</v>
      </c>
      <c r="AB175" s="91">
        <v>0.78</v>
      </c>
      <c r="AC175" s="86">
        <v>0.11</v>
      </c>
      <c r="AD175" s="86">
        <v>0.11</v>
      </c>
      <c r="AE175" s="86">
        <v>0.98</v>
      </c>
      <c r="AF175" s="88">
        <v>0.251300093818</v>
      </c>
      <c r="AG175" s="85">
        <v>9.7595161631500002E-10</v>
      </c>
      <c r="AH175" s="86">
        <v>0.42517100000000002</v>
      </c>
      <c r="AI175" s="150">
        <v>2.66330532425E-2</v>
      </c>
      <c r="AJ175" s="151">
        <v>1.53</v>
      </c>
      <c r="AK175" s="152">
        <v>0</v>
      </c>
    </row>
    <row r="176" spans="1:37" x14ac:dyDescent="0.2">
      <c r="A176" s="148" t="s">
        <v>672</v>
      </c>
      <c r="B176" s="66" t="s">
        <v>673</v>
      </c>
      <c r="C176" s="67">
        <v>59</v>
      </c>
      <c r="D176" s="84" t="s">
        <v>328</v>
      </c>
      <c r="E176" s="85">
        <v>52.241757155332898</v>
      </c>
      <c r="F176" s="91">
        <v>49.466130600273502</v>
      </c>
      <c r="G176" s="86">
        <v>21.7436438234276</v>
      </c>
      <c r="H176" s="86">
        <v>20.8118439914976</v>
      </c>
      <c r="I176" s="86">
        <v>117.44</v>
      </c>
      <c r="J176" s="86">
        <v>720.03</v>
      </c>
      <c r="K176" s="87">
        <v>5.4899999999999997E-2</v>
      </c>
      <c r="L176" s="149">
        <v>0.310000168277</v>
      </c>
      <c r="M176" s="86">
        <v>1.68407913896084E-3</v>
      </c>
      <c r="N176" s="86">
        <v>48.294412626126601</v>
      </c>
      <c r="O176" s="86">
        <v>28.194633924511098</v>
      </c>
      <c r="P176" s="86">
        <v>20.327999999999999</v>
      </c>
      <c r="Q176" s="88">
        <v>1.2450000000000001</v>
      </c>
      <c r="R176" s="85">
        <v>5.8997050147492597E-2</v>
      </c>
      <c r="S176" s="86">
        <v>0</v>
      </c>
      <c r="T176" s="86">
        <v>2.79</v>
      </c>
      <c r="U176" s="88">
        <v>2.8884970917299699</v>
      </c>
      <c r="V176" s="89">
        <v>3.78</v>
      </c>
      <c r="W176" s="85">
        <v>29.6034717719354</v>
      </c>
      <c r="X176" s="88">
        <v>19.2</v>
      </c>
      <c r="Y176" s="85">
        <v>-100</v>
      </c>
      <c r="Z176" s="88">
        <v>-100</v>
      </c>
      <c r="AA176" s="85">
        <v>2.59</v>
      </c>
      <c r="AB176" s="91">
        <v>1.91</v>
      </c>
      <c r="AC176" s="86">
        <v>0.47</v>
      </c>
      <c r="AD176" s="86">
        <v>0.35</v>
      </c>
      <c r="AE176" s="86">
        <v>0.26</v>
      </c>
      <c r="AF176" s="88">
        <v>1.4000346830400001E-2</v>
      </c>
      <c r="AG176" s="85">
        <v>1.6799994273499999E-2</v>
      </c>
      <c r="AH176" s="86">
        <v>5.3070089999999999</v>
      </c>
      <c r="AI176" s="150">
        <v>0.55673980290299996</v>
      </c>
      <c r="AJ176" s="151">
        <v>1.37</v>
      </c>
      <c r="AK176" s="152">
        <v>0</v>
      </c>
    </row>
    <row r="177" spans="1:37" x14ac:dyDescent="0.2">
      <c r="A177" s="148" t="s">
        <v>674</v>
      </c>
      <c r="B177" s="66" t="s">
        <v>675</v>
      </c>
      <c r="C177" s="67">
        <v>59</v>
      </c>
      <c r="D177" s="84" t="s">
        <v>328</v>
      </c>
      <c r="E177" s="85">
        <v>24.8400047700441</v>
      </c>
      <c r="F177" s="91">
        <v>24.826092141352301</v>
      </c>
      <c r="G177" s="86">
        <v>11.5454942958222</v>
      </c>
      <c r="H177" s="86">
        <v>11.5454942958222</v>
      </c>
      <c r="I177" s="86">
        <v>313.52999999999997</v>
      </c>
      <c r="J177" s="86">
        <v>794.54</v>
      </c>
      <c r="K177" s="87">
        <v>2.2100000000000002E-2</v>
      </c>
      <c r="L177" s="149">
        <v>0.47000003640799998</v>
      </c>
      <c r="M177" s="86">
        <v>1.60609201009254E-6</v>
      </c>
      <c r="N177" s="86">
        <v>24.353498650687399</v>
      </c>
      <c r="O177" s="86">
        <v>10.9201101928375</v>
      </c>
      <c r="P177" s="86">
        <v>32.308999999999997</v>
      </c>
      <c r="Q177" s="88">
        <v>2.4070999999999998</v>
      </c>
      <c r="R177" s="85">
        <v>5.5679287305122498E-2</v>
      </c>
      <c r="S177" s="86">
        <v>0</v>
      </c>
      <c r="T177" s="86">
        <v>6.01</v>
      </c>
      <c r="U177" s="88">
        <v>3.79019755932742</v>
      </c>
      <c r="V177" s="89">
        <v>2.71</v>
      </c>
      <c r="W177" s="85">
        <v>23.554634264758501</v>
      </c>
      <c r="X177" s="88">
        <v>22.4</v>
      </c>
      <c r="Y177" s="85">
        <v>-100</v>
      </c>
      <c r="Z177" s="88">
        <v>-100</v>
      </c>
      <c r="AA177" s="85">
        <v>3.85</v>
      </c>
      <c r="AB177" s="91">
        <v>3.71</v>
      </c>
      <c r="AC177" s="86">
        <v>1.1599999999999999</v>
      </c>
      <c r="AD177" s="86">
        <v>1.1000000000000001</v>
      </c>
      <c r="AE177" s="86">
        <v>1.6</v>
      </c>
      <c r="AF177" s="88">
        <v>5.0000769333999997E-3</v>
      </c>
      <c r="AG177" s="85">
        <v>1.70001421637E-4</v>
      </c>
      <c r="AH177" s="86">
        <v>2.4847769999999998</v>
      </c>
      <c r="AI177" s="150">
        <v>0.37007796222299999</v>
      </c>
      <c r="AJ177" s="151">
        <v>1.54</v>
      </c>
      <c r="AK177" s="152">
        <v>0</v>
      </c>
    </row>
    <row r="178" spans="1:37" x14ac:dyDescent="0.2">
      <c r="A178" s="148" t="s">
        <v>676</v>
      </c>
      <c r="B178" s="66" t="s">
        <v>677</v>
      </c>
      <c r="C178" s="67">
        <v>59</v>
      </c>
      <c r="D178" s="84" t="s">
        <v>328</v>
      </c>
      <c r="E178" s="85">
        <v>51.702641197158798</v>
      </c>
      <c r="F178" s="91">
        <v>49.493138404248</v>
      </c>
      <c r="G178" s="86">
        <v>29.522101924005199</v>
      </c>
      <c r="H178" s="86">
        <v>28.682159851044801</v>
      </c>
      <c r="I178" s="86">
        <v>254.76</v>
      </c>
      <c r="J178" s="86">
        <v>317.06</v>
      </c>
      <c r="K178" s="87">
        <v>0</v>
      </c>
      <c r="L178" s="149">
        <v>1.04000006107</v>
      </c>
      <c r="M178" s="86">
        <v>1.3872180292486E-5</v>
      </c>
      <c r="N178" s="86">
        <v>48.298025349833701</v>
      </c>
      <c r="O178" s="86">
        <v>33.972428174235397</v>
      </c>
      <c r="P178" s="86">
        <v>15.977</v>
      </c>
      <c r="Q178" s="88">
        <v>2.5286</v>
      </c>
      <c r="R178" s="85">
        <v>3.6543029417138703E-2</v>
      </c>
      <c r="S178" s="86">
        <v>0</v>
      </c>
      <c r="T178" s="86">
        <v>3.54</v>
      </c>
      <c r="U178" s="88">
        <v>3.7721536445762398</v>
      </c>
      <c r="V178" s="89">
        <v>3.75</v>
      </c>
      <c r="W178" s="85">
        <v>30.662600871935499</v>
      </c>
      <c r="X178" s="88">
        <v>20.6</v>
      </c>
      <c r="Y178" s="85">
        <v>-93.58</v>
      </c>
      <c r="Z178" s="88"/>
      <c r="AA178" s="85">
        <v>6.05</v>
      </c>
      <c r="AB178" s="91">
        <v>5.57</v>
      </c>
      <c r="AC178" s="86">
        <v>1.89</v>
      </c>
      <c r="AD178" s="86">
        <v>1.66</v>
      </c>
      <c r="AE178" s="86">
        <v>1.24</v>
      </c>
      <c r="AF178" s="88">
        <v>0.870099732382</v>
      </c>
      <c r="AG178" s="85">
        <v>2.1823995582199999E-2</v>
      </c>
      <c r="AH178" s="86">
        <v>1.201616</v>
      </c>
      <c r="AI178" s="150">
        <v>0.19802306388300001</v>
      </c>
      <c r="AJ178" s="151">
        <v>1.43</v>
      </c>
      <c r="AK178" s="152">
        <v>0</v>
      </c>
    </row>
    <row r="179" spans="1:37" x14ac:dyDescent="0.2">
      <c r="A179" s="148" t="s">
        <v>678</v>
      </c>
      <c r="B179" s="66" t="s">
        <v>679</v>
      </c>
      <c r="C179" s="67">
        <v>58</v>
      </c>
      <c r="D179" s="84" t="s">
        <v>328</v>
      </c>
      <c r="E179" s="85">
        <v>81.707388941928002</v>
      </c>
      <c r="F179" s="91">
        <v>81.4598729417866</v>
      </c>
      <c r="G179" s="86">
        <v>29.541623940690499</v>
      </c>
      <c r="H179" s="86">
        <v>29.477976969225502</v>
      </c>
      <c r="I179" s="86">
        <v>89.24</v>
      </c>
      <c r="J179" s="86">
        <v>71.489999999999995</v>
      </c>
      <c r="K179" s="87">
        <v>0</v>
      </c>
      <c r="L179" s="149">
        <v>0.93999990959400004</v>
      </c>
      <c r="M179" s="86">
        <v>3.3152386978962098E-2</v>
      </c>
      <c r="N179" s="86">
        <v>81.992538682649396</v>
      </c>
      <c r="O179" s="86">
        <v>36.195680457975499</v>
      </c>
      <c r="P179" s="86">
        <v>1.421</v>
      </c>
      <c r="Q179" s="88">
        <v>1.2048000000000001</v>
      </c>
      <c r="R179" s="85">
        <v>0.16888722086695401</v>
      </c>
      <c r="S179" s="86">
        <v>0</v>
      </c>
      <c r="T179" s="86">
        <v>3.04</v>
      </c>
      <c r="U179" s="88">
        <v>0.87337788621335899</v>
      </c>
      <c r="V179" s="89">
        <v>4.07</v>
      </c>
      <c r="W179" s="85">
        <v>59.306727004498299</v>
      </c>
      <c r="X179" s="88">
        <v>49.366666666699999</v>
      </c>
      <c r="Y179" s="85">
        <v>-92.02</v>
      </c>
      <c r="Z179" s="88">
        <v>-100</v>
      </c>
      <c r="AA179" s="85">
        <v>0.23</v>
      </c>
      <c r="AB179" s="91">
        <v>0.4</v>
      </c>
      <c r="AC179" s="86">
        <v>0.08</v>
      </c>
      <c r="AD179" s="86">
        <v>0.11</v>
      </c>
      <c r="AE179" s="86">
        <v>1.1599999999999999</v>
      </c>
      <c r="AF179" s="88">
        <v>0.95249981670200001</v>
      </c>
      <c r="AG179" s="85">
        <v>2.1611045620299998E-12</v>
      </c>
      <c r="AH179" s="86">
        <v>0.34918500000000002</v>
      </c>
      <c r="AI179" s="150">
        <v>4.5609013511800002E-2</v>
      </c>
      <c r="AJ179" s="151">
        <v>1.33</v>
      </c>
      <c r="AK179" s="152">
        <v>0</v>
      </c>
    </row>
    <row r="180" spans="1:37" x14ac:dyDescent="0.2">
      <c r="A180" s="148" t="s">
        <v>680</v>
      </c>
      <c r="B180" s="66" t="s">
        <v>681</v>
      </c>
      <c r="C180" s="67">
        <v>58</v>
      </c>
      <c r="D180" s="84" t="s">
        <v>328</v>
      </c>
      <c r="E180" s="85">
        <v>82.266033344778904</v>
      </c>
      <c r="F180" s="91">
        <v>81.862576780740895</v>
      </c>
      <c r="G180" s="86">
        <v>24.0891228873374</v>
      </c>
      <c r="H180" s="86">
        <v>24.012819045438899</v>
      </c>
      <c r="I180" s="86">
        <v>84.76</v>
      </c>
      <c r="J180" s="86">
        <v>48.78</v>
      </c>
      <c r="K180" s="87">
        <v>0</v>
      </c>
      <c r="L180" s="149">
        <v>0.71999999877099996</v>
      </c>
      <c r="M180" s="86">
        <v>1.6102283210817799E-2</v>
      </c>
      <c r="N180" s="86">
        <v>82.088522072190301</v>
      </c>
      <c r="O180" s="86">
        <v>24.803193258676099</v>
      </c>
      <c r="P180" s="86">
        <v>1.5349999999999999</v>
      </c>
      <c r="Q180" s="88">
        <v>1.8546</v>
      </c>
      <c r="R180" s="85">
        <v>0.11454753722795</v>
      </c>
      <c r="S180" s="86">
        <v>0</v>
      </c>
      <c r="T180" s="86">
        <v>3.51</v>
      </c>
      <c r="U180" s="88">
        <v>0.69245736522833901</v>
      </c>
      <c r="V180" s="89">
        <v>4.28</v>
      </c>
      <c r="W180" s="85">
        <v>61.4381236799466</v>
      </c>
      <c r="X180" s="88">
        <v>56.6</v>
      </c>
      <c r="Y180" s="85">
        <v>-100</v>
      </c>
      <c r="Z180" s="88">
        <v>-100</v>
      </c>
      <c r="AA180" s="85">
        <v>0.15</v>
      </c>
      <c r="AB180" s="91">
        <v>0.41</v>
      </c>
      <c r="AC180" s="86">
        <v>0.02</v>
      </c>
      <c r="AD180" s="86">
        <v>7.0000000000000007E-2</v>
      </c>
      <c r="AE180" s="86">
        <v>1.1499999999999999</v>
      </c>
      <c r="AF180" s="88">
        <v>0.120600350255</v>
      </c>
      <c r="AG180" s="85">
        <v>0</v>
      </c>
      <c r="AH180" s="86">
        <v>0.31762800000000002</v>
      </c>
      <c r="AI180" s="150">
        <v>7.4802985849600004E-2</v>
      </c>
      <c r="AJ180" s="151">
        <v>1.36</v>
      </c>
      <c r="AK180" s="152">
        <v>0</v>
      </c>
    </row>
    <row r="181" spans="1:37" x14ac:dyDescent="0.2">
      <c r="A181" s="148" t="s">
        <v>682</v>
      </c>
      <c r="B181" s="66" t="s">
        <v>683</v>
      </c>
      <c r="C181" s="67">
        <v>58</v>
      </c>
      <c r="D181" s="84" t="s">
        <v>328</v>
      </c>
      <c r="E181" s="85">
        <v>88.363858490273003</v>
      </c>
      <c r="F181" s="91">
        <v>87.570791100251597</v>
      </c>
      <c r="G181" s="86">
        <v>29.706896373217901</v>
      </c>
      <c r="H181" s="86">
        <v>29.574373362874901</v>
      </c>
      <c r="I181" s="86">
        <v>50.85</v>
      </c>
      <c r="J181" s="86">
        <v>28.74</v>
      </c>
      <c r="K181" s="87">
        <v>0</v>
      </c>
      <c r="L181" s="149">
        <v>0.52000013081200003</v>
      </c>
      <c r="M181" s="86">
        <v>1.65012361199861E-2</v>
      </c>
      <c r="N181" s="86">
        <v>87.544806691132493</v>
      </c>
      <c r="O181" s="86">
        <v>38.673657636663798</v>
      </c>
      <c r="P181" s="86">
        <v>0.76600000000000001</v>
      </c>
      <c r="Q181" s="88">
        <v>1.6679999999999999</v>
      </c>
      <c r="R181" s="85">
        <v>0.108932461873638</v>
      </c>
      <c r="S181" s="86">
        <v>0</v>
      </c>
      <c r="T181" s="86">
        <v>2.82</v>
      </c>
      <c r="U181" s="88">
        <v>0.37686231066292603</v>
      </c>
      <c r="V181" s="89">
        <v>4.28</v>
      </c>
      <c r="W181" s="85">
        <v>59.8104883427267</v>
      </c>
      <c r="X181" s="88">
        <v>46.566666666700002</v>
      </c>
      <c r="Y181" s="85">
        <v>-100</v>
      </c>
      <c r="Z181" s="88">
        <v>-100</v>
      </c>
      <c r="AA181" s="85">
        <v>0.09</v>
      </c>
      <c r="AB181" s="91">
        <v>0.11</v>
      </c>
      <c r="AC181" s="86">
        <v>0.02</v>
      </c>
      <c r="AD181" s="86">
        <v>0.02</v>
      </c>
      <c r="AE181" s="86">
        <v>0.96</v>
      </c>
      <c r="AF181" s="88">
        <v>5.5074972318600004</v>
      </c>
      <c r="AG181" s="85">
        <v>0</v>
      </c>
      <c r="AH181" s="86">
        <v>0.17091000000000001</v>
      </c>
      <c r="AI181" s="150">
        <v>3.1496030161199999E-2</v>
      </c>
      <c r="AJ181" s="151">
        <v>1.37</v>
      </c>
      <c r="AK181" s="152">
        <v>0</v>
      </c>
    </row>
    <row r="182" spans="1:37" x14ac:dyDescent="0.2">
      <c r="A182" s="148" t="s">
        <v>684</v>
      </c>
      <c r="B182" s="66" t="s">
        <v>685</v>
      </c>
      <c r="C182" s="67">
        <v>58</v>
      </c>
      <c r="D182" s="84" t="s">
        <v>328</v>
      </c>
      <c r="E182" s="85">
        <v>79.947399181764993</v>
      </c>
      <c r="F182" s="91">
        <v>79.867523865186101</v>
      </c>
      <c r="G182" s="86">
        <v>34.176894603545698</v>
      </c>
      <c r="H182" s="86">
        <v>34.143775569842198</v>
      </c>
      <c r="I182" s="86">
        <v>70.56</v>
      </c>
      <c r="J182" s="86">
        <v>66.27</v>
      </c>
      <c r="K182" s="87">
        <v>2.1600000000000001E-2</v>
      </c>
      <c r="L182" s="149">
        <v>0.73999990915199998</v>
      </c>
      <c r="M182" s="86">
        <v>5.6109737843745898E-4</v>
      </c>
      <c r="N182" s="86">
        <v>80.201653559185303</v>
      </c>
      <c r="O182" s="86">
        <v>34.583448657625198</v>
      </c>
      <c r="P182" s="86">
        <v>2.3180000000000001</v>
      </c>
      <c r="Q182" s="88">
        <v>1.6451</v>
      </c>
      <c r="R182" s="85">
        <v>4.72143531633617E-2</v>
      </c>
      <c r="S182" s="86">
        <v>0</v>
      </c>
      <c r="T182" s="86">
        <v>2.38</v>
      </c>
      <c r="U182" s="88">
        <v>1.531268264173</v>
      </c>
      <c r="V182" s="89">
        <v>4.08</v>
      </c>
      <c r="W182" s="85">
        <v>55.2238962164772</v>
      </c>
      <c r="X182" s="88">
        <v>45.4</v>
      </c>
      <c r="Y182" s="85">
        <v>-100</v>
      </c>
      <c r="Z182" s="88">
        <v>57.900000000000006</v>
      </c>
      <c r="AA182" s="85">
        <v>0.46</v>
      </c>
      <c r="AB182" s="91">
        <v>0.5</v>
      </c>
      <c r="AC182" s="86">
        <v>0.19</v>
      </c>
      <c r="AD182" s="86">
        <v>0.19</v>
      </c>
      <c r="AE182" s="86">
        <v>1.55</v>
      </c>
      <c r="AF182" s="88">
        <v>0.60440147486999996</v>
      </c>
      <c r="AG182" s="85">
        <v>0</v>
      </c>
      <c r="AH182" s="86">
        <v>0.20272599999999999</v>
      </c>
      <c r="AI182" s="150">
        <v>5.11809720169E-2</v>
      </c>
      <c r="AJ182" s="151">
        <v>1.53</v>
      </c>
      <c r="AK182" s="152">
        <v>0</v>
      </c>
    </row>
    <row r="183" spans="1:37" x14ac:dyDescent="0.2">
      <c r="A183" s="148" t="s">
        <v>686</v>
      </c>
      <c r="B183" s="66" t="s">
        <v>687</v>
      </c>
      <c r="C183" s="67">
        <v>59</v>
      </c>
      <c r="D183" s="84" t="s">
        <v>328</v>
      </c>
      <c r="E183" s="85">
        <v>73.244320276824496</v>
      </c>
      <c r="F183" s="91">
        <v>73.079813937657804</v>
      </c>
      <c r="G183" s="86">
        <v>35.822673511643103</v>
      </c>
      <c r="H183" s="86">
        <v>35.7468020534929</v>
      </c>
      <c r="I183" s="86">
        <v>141.63999999999999</v>
      </c>
      <c r="J183" s="86">
        <v>193.65</v>
      </c>
      <c r="K183" s="87">
        <v>0</v>
      </c>
      <c r="L183" s="149">
        <v>0.59000004610099999</v>
      </c>
      <c r="M183" s="86">
        <v>9.4733277586715096E-4</v>
      </c>
      <c r="N183" s="86">
        <v>71.774205334307595</v>
      </c>
      <c r="O183" s="86">
        <v>36.370716510903399</v>
      </c>
      <c r="P183" s="86">
        <v>4.548</v>
      </c>
      <c r="Q183" s="88">
        <v>2.08</v>
      </c>
      <c r="R183" s="85">
        <v>1.7531556802244001E-2</v>
      </c>
      <c r="S183" s="86">
        <v>0</v>
      </c>
      <c r="T183" s="86">
        <v>3.4</v>
      </c>
      <c r="U183" s="88">
        <v>0.78353234818617601</v>
      </c>
      <c r="V183" s="89">
        <v>3.93</v>
      </c>
      <c r="W183" s="85">
        <v>44.835163491762899</v>
      </c>
      <c r="X183" s="88">
        <v>30.633333333300001</v>
      </c>
      <c r="Y183" s="85">
        <v>-99.34</v>
      </c>
      <c r="Z183" s="88">
        <v>-95.28</v>
      </c>
      <c r="AA183" s="85">
        <v>3.88</v>
      </c>
      <c r="AB183" s="91">
        <v>3.9</v>
      </c>
      <c r="AC183" s="86">
        <v>1.43</v>
      </c>
      <c r="AD183" s="86">
        <v>1.45</v>
      </c>
      <c r="AE183" s="86">
        <v>1.57</v>
      </c>
      <c r="AF183" s="88">
        <v>0.80419991920300005</v>
      </c>
      <c r="AG183" s="85">
        <v>1.3687777224200001E-9</v>
      </c>
      <c r="AH183" s="86">
        <v>1.5935410000000001</v>
      </c>
      <c r="AI183" s="150">
        <v>0.18897608722299999</v>
      </c>
      <c r="AJ183" s="151">
        <v>1.53</v>
      </c>
      <c r="AK183" s="152">
        <v>0</v>
      </c>
    </row>
    <row r="184" spans="1:37" x14ac:dyDescent="0.2">
      <c r="A184" s="148" t="s">
        <v>688</v>
      </c>
      <c r="B184" s="66" t="s">
        <v>689</v>
      </c>
      <c r="C184" s="67">
        <v>59</v>
      </c>
      <c r="D184" s="84" t="s">
        <v>328</v>
      </c>
      <c r="E184" s="85">
        <v>68.0152547345089</v>
      </c>
      <c r="F184" s="91">
        <v>67.711463867792304</v>
      </c>
      <c r="G184" s="86">
        <v>32.030379086671701</v>
      </c>
      <c r="H184" s="86">
        <v>31.9189021806447</v>
      </c>
      <c r="I184" s="86">
        <v>206</v>
      </c>
      <c r="J184" s="86">
        <v>236.48</v>
      </c>
      <c r="K184" s="87">
        <v>0</v>
      </c>
      <c r="L184" s="149">
        <v>1.0199999095700001</v>
      </c>
      <c r="M184" s="86">
        <v>7.2033897817007104E-4</v>
      </c>
      <c r="N184" s="86">
        <v>66.3110445303696</v>
      </c>
      <c r="O184" s="86">
        <v>31.3074985138846</v>
      </c>
      <c r="P184" s="86">
        <v>7.0119999999999996</v>
      </c>
      <c r="Q184" s="88">
        <v>2.0644</v>
      </c>
      <c r="R184" s="85">
        <v>3.3170246289078699E-2</v>
      </c>
      <c r="S184" s="86">
        <v>0</v>
      </c>
      <c r="T184" s="86">
        <v>3.61</v>
      </c>
      <c r="U184" s="88">
        <v>2.2816910590306101</v>
      </c>
      <c r="V184" s="89">
        <v>3.96</v>
      </c>
      <c r="W184" s="85">
        <v>44.596165787684498</v>
      </c>
      <c r="X184" s="88">
        <v>33.5333333333</v>
      </c>
      <c r="Y184" s="85">
        <v>-99.56</v>
      </c>
      <c r="Z184" s="88">
        <v>-76.92</v>
      </c>
      <c r="AA184" s="85">
        <v>1.8</v>
      </c>
      <c r="AB184" s="91">
        <v>2.0099999999999998</v>
      </c>
      <c r="AC184" s="86">
        <v>0.5</v>
      </c>
      <c r="AD184" s="86">
        <v>0.56999999999999995</v>
      </c>
      <c r="AE184" s="86">
        <v>2.14</v>
      </c>
      <c r="AF184" s="88">
        <v>0.29940017626900001</v>
      </c>
      <c r="AG184" s="85">
        <v>2.0380382090099999E-9</v>
      </c>
      <c r="AH184" s="86">
        <v>2.1550760000000002</v>
      </c>
      <c r="AI184" s="150">
        <v>0.40944802395800001</v>
      </c>
      <c r="AJ184" s="151">
        <v>1.52</v>
      </c>
      <c r="AK184" s="152">
        <v>0</v>
      </c>
    </row>
    <row r="185" spans="1:37" x14ac:dyDescent="0.2">
      <c r="A185" s="148" t="s">
        <v>690</v>
      </c>
      <c r="B185" s="66" t="s">
        <v>691</v>
      </c>
      <c r="C185" s="67">
        <v>59</v>
      </c>
      <c r="D185" s="84" t="s">
        <v>328</v>
      </c>
      <c r="E185" s="85">
        <v>63.166471205481102</v>
      </c>
      <c r="F185" s="91">
        <v>62.981297450774598</v>
      </c>
      <c r="G185" s="86">
        <v>31.4301586321832</v>
      </c>
      <c r="H185" s="86">
        <v>31.351151163508401</v>
      </c>
      <c r="I185" s="86">
        <v>164.12</v>
      </c>
      <c r="J185" s="86">
        <v>245.8</v>
      </c>
      <c r="K185" s="87">
        <v>0</v>
      </c>
      <c r="L185" s="149">
        <v>0.41000052545299998</v>
      </c>
      <c r="M185" s="86">
        <v>6.4685580817784402E-2</v>
      </c>
      <c r="N185" s="86">
        <v>61.608936230869901</v>
      </c>
      <c r="O185" s="86">
        <v>33.540144308102398</v>
      </c>
      <c r="P185" s="86">
        <v>11.247999999999999</v>
      </c>
      <c r="Q185" s="88">
        <v>1.4401999999999999</v>
      </c>
      <c r="R185" s="85">
        <v>0.169450496247882</v>
      </c>
      <c r="S185" s="86">
        <v>0</v>
      </c>
      <c r="T185" s="86">
        <v>2.89</v>
      </c>
      <c r="U185" s="88">
        <v>2.48256280476514</v>
      </c>
      <c r="V185" s="89">
        <v>3.65</v>
      </c>
      <c r="W185" s="85">
        <v>41.152757931637403</v>
      </c>
      <c r="X185" s="88">
        <v>27</v>
      </c>
      <c r="Y185" s="85">
        <v>-100</v>
      </c>
      <c r="Z185" s="88">
        <v>-68.12</v>
      </c>
      <c r="AA185" s="85">
        <v>3.16</v>
      </c>
      <c r="AB185" s="91">
        <v>3.14</v>
      </c>
      <c r="AC185" s="86">
        <v>0.88</v>
      </c>
      <c r="AD185" s="86">
        <v>0.9</v>
      </c>
      <c r="AE185" s="86">
        <v>1.9</v>
      </c>
      <c r="AF185" s="88">
        <v>0.62140007679800002</v>
      </c>
      <c r="AG185" s="85">
        <v>8.8399933157E-3</v>
      </c>
      <c r="AH185" s="86">
        <v>1.1514899999999999</v>
      </c>
      <c r="AI185" s="150">
        <v>0.40551076088999999</v>
      </c>
      <c r="AJ185" s="151">
        <v>1.53</v>
      </c>
      <c r="AK185" s="152">
        <v>0</v>
      </c>
    </row>
    <row r="186" spans="1:37" x14ac:dyDescent="0.2">
      <c r="A186" s="148" t="s">
        <v>692</v>
      </c>
      <c r="B186" s="66" t="s">
        <v>693</v>
      </c>
      <c r="C186" s="67">
        <v>59</v>
      </c>
      <c r="D186" s="84" t="s">
        <v>328</v>
      </c>
      <c r="E186" s="85">
        <v>49.727339264176798</v>
      </c>
      <c r="F186" s="91">
        <v>48.740812518684201</v>
      </c>
      <c r="G186" s="86">
        <v>33.5553104415145</v>
      </c>
      <c r="H186" s="86">
        <v>32.962569711464099</v>
      </c>
      <c r="I186" s="86">
        <v>223.59</v>
      </c>
      <c r="J186" s="86">
        <v>313.99</v>
      </c>
      <c r="K186" s="87">
        <v>2.29E-2</v>
      </c>
      <c r="L186" s="149">
        <v>2.3399989700899999</v>
      </c>
      <c r="M186" s="86">
        <v>0</v>
      </c>
      <c r="N186" s="86">
        <v>46.510365306416404</v>
      </c>
      <c r="O186" s="86">
        <v>44.394337042102499</v>
      </c>
      <c r="P186" s="86">
        <v>13.396000000000001</v>
      </c>
      <c r="Q186" s="88">
        <v>1.1454</v>
      </c>
      <c r="R186" s="85">
        <v>0</v>
      </c>
      <c r="S186" s="86">
        <v>0</v>
      </c>
      <c r="T186" s="86">
        <v>2.97</v>
      </c>
      <c r="U186" s="88">
        <v>4.5976063583040396</v>
      </c>
      <c r="V186" s="89">
        <v>3.66</v>
      </c>
      <c r="W186" s="85">
        <v>29.5252342076713</v>
      </c>
      <c r="X186" s="88">
        <v>21.633333333300001</v>
      </c>
      <c r="Y186" s="85">
        <v>-100</v>
      </c>
      <c r="Z186" s="88">
        <v>-100</v>
      </c>
      <c r="AA186" s="85">
        <v>3.78</v>
      </c>
      <c r="AB186" s="91">
        <v>3.99</v>
      </c>
      <c r="AC186" s="86">
        <v>1.1299999999999999</v>
      </c>
      <c r="AD186" s="86">
        <v>1.22</v>
      </c>
      <c r="AE186" s="86">
        <v>2.04</v>
      </c>
      <c r="AF186" s="88">
        <v>0.9378997765</v>
      </c>
      <c r="AG186" s="85">
        <v>5.73942382628E-9</v>
      </c>
      <c r="AH186" s="86">
        <v>1.597458</v>
      </c>
      <c r="AI186" s="150">
        <v>0.265252071561</v>
      </c>
      <c r="AJ186" s="151">
        <v>1.4</v>
      </c>
      <c r="AK186" s="152">
        <v>0</v>
      </c>
    </row>
    <row r="187" spans="1:37" x14ac:dyDescent="0.2">
      <c r="A187" s="148" t="s">
        <v>694</v>
      </c>
      <c r="B187" s="66" t="s">
        <v>695</v>
      </c>
      <c r="C187" s="67">
        <v>59</v>
      </c>
      <c r="D187" s="84" t="s">
        <v>328</v>
      </c>
      <c r="E187" s="85">
        <v>66.821106821106795</v>
      </c>
      <c r="F187" s="91">
        <v>66.736316148080903</v>
      </c>
      <c r="G187" s="86">
        <v>35.930047694753597</v>
      </c>
      <c r="H187" s="86">
        <v>35.890680596563001</v>
      </c>
      <c r="I187" s="86">
        <v>277.99</v>
      </c>
      <c r="J187" s="86">
        <v>259.89</v>
      </c>
      <c r="K187" s="87">
        <v>0</v>
      </c>
      <c r="L187" s="149">
        <v>0.710000078029</v>
      </c>
      <c r="M187" s="86">
        <v>0.22389504000046401</v>
      </c>
      <c r="N187" s="86">
        <v>69.574295525530204</v>
      </c>
      <c r="O187" s="86">
        <v>42.9085266944072</v>
      </c>
      <c r="P187" s="86">
        <v>5.944</v>
      </c>
      <c r="Q187" s="88">
        <v>1.4804999999999999</v>
      </c>
      <c r="R187" s="85">
        <v>0.17699115044247801</v>
      </c>
      <c r="S187" s="86">
        <v>0</v>
      </c>
      <c r="T187" s="86">
        <v>3.75</v>
      </c>
      <c r="U187" s="88">
        <v>1.95624195624196</v>
      </c>
      <c r="V187" s="89">
        <v>3.94</v>
      </c>
      <c r="W187" s="85">
        <v>40.048785638700899</v>
      </c>
      <c r="X187" s="88"/>
      <c r="Y187" s="85">
        <v>-99.04</v>
      </c>
      <c r="Z187" s="88">
        <v>-100</v>
      </c>
      <c r="AA187" s="85">
        <v>1.3</v>
      </c>
      <c r="AB187" s="91">
        <v>1.39</v>
      </c>
      <c r="AC187" s="86">
        <v>0.3</v>
      </c>
      <c r="AD187" s="86">
        <v>0.35</v>
      </c>
      <c r="AE187" s="86">
        <v>0.91</v>
      </c>
      <c r="AF187" s="88">
        <v>9.4755225455700006E-8</v>
      </c>
      <c r="AG187" s="85">
        <v>9.7298053993999997E-11</v>
      </c>
      <c r="AH187" s="86">
        <v>0.69187600000000005</v>
      </c>
      <c r="AI187" s="150">
        <v>3.0114007090700001E-2</v>
      </c>
      <c r="AJ187" s="151">
        <v>1.29</v>
      </c>
      <c r="AK187" s="152">
        <v>0</v>
      </c>
    </row>
    <row r="188" spans="1:37" x14ac:dyDescent="0.2">
      <c r="A188" s="148" t="s">
        <v>696</v>
      </c>
      <c r="B188" s="66" t="s">
        <v>697</v>
      </c>
      <c r="C188" s="67">
        <v>59</v>
      </c>
      <c r="D188" s="84" t="s">
        <v>328</v>
      </c>
      <c r="E188" s="85">
        <v>45.324524788284499</v>
      </c>
      <c r="F188" s="91">
        <v>45.192143250758498</v>
      </c>
      <c r="G188" s="86">
        <v>29.767477213273601</v>
      </c>
      <c r="H188" s="86">
        <v>29.6952691018958</v>
      </c>
      <c r="I188" s="86">
        <v>451.36</v>
      </c>
      <c r="J188" s="86">
        <v>746.53</v>
      </c>
      <c r="K188" s="87">
        <v>0</v>
      </c>
      <c r="L188" s="149">
        <v>1.0000000145600001</v>
      </c>
      <c r="M188" s="86">
        <v>1.7584574232152001E-2</v>
      </c>
      <c r="N188" s="86">
        <v>44.432607461504503</v>
      </c>
      <c r="O188" s="86">
        <v>33.063824107091797</v>
      </c>
      <c r="P188" s="86">
        <v>20.378</v>
      </c>
      <c r="Q188" s="88">
        <v>2.0621</v>
      </c>
      <c r="R188" s="85">
        <v>8.3998320033599305E-2</v>
      </c>
      <c r="S188" s="86">
        <v>0.1</v>
      </c>
      <c r="T188" s="86">
        <v>4.4400000000000004</v>
      </c>
      <c r="U188" s="88">
        <v>6.0623143333101099</v>
      </c>
      <c r="V188" s="89">
        <v>3.37</v>
      </c>
      <c r="W188" s="85">
        <v>28.355005917522199</v>
      </c>
      <c r="X188" s="88">
        <v>17.433333333299998</v>
      </c>
      <c r="Y188" s="85">
        <v>-89.2</v>
      </c>
      <c r="Z188" s="88">
        <v>-96.14</v>
      </c>
      <c r="AA188" s="85">
        <v>4.49</v>
      </c>
      <c r="AB188" s="91">
        <v>4.3899999999999997</v>
      </c>
      <c r="AC188" s="86">
        <v>1.44</v>
      </c>
      <c r="AD188" s="86">
        <v>1.42</v>
      </c>
      <c r="AE188" s="86">
        <v>1.02</v>
      </c>
      <c r="AF188" s="88">
        <v>0.86540009094199999</v>
      </c>
      <c r="AG188" s="85">
        <v>5.2670009314600003E-3</v>
      </c>
      <c r="AH188" s="86">
        <v>5.132612</v>
      </c>
      <c r="AI188" s="150">
        <v>0.34805702973699998</v>
      </c>
      <c r="AJ188" s="151">
        <v>1.31</v>
      </c>
      <c r="AK188" s="152">
        <v>0</v>
      </c>
    </row>
    <row r="189" spans="1:37" x14ac:dyDescent="0.2">
      <c r="A189" s="148" t="s">
        <v>698</v>
      </c>
      <c r="B189" s="66" t="s">
        <v>699</v>
      </c>
      <c r="C189" s="67">
        <v>59</v>
      </c>
      <c r="D189" s="84" t="s">
        <v>328</v>
      </c>
      <c r="E189" s="85">
        <v>55.065066971370499</v>
      </c>
      <c r="F189" s="91">
        <v>54.990795404049997</v>
      </c>
      <c r="G189" s="86">
        <v>28.593918618675801</v>
      </c>
      <c r="H189" s="86">
        <v>28.5571002348759</v>
      </c>
      <c r="I189" s="86">
        <v>245.31</v>
      </c>
      <c r="J189" s="86">
        <v>375.28</v>
      </c>
      <c r="K189" s="87">
        <v>0</v>
      </c>
      <c r="L189" s="149">
        <v>0.87000015759799998</v>
      </c>
      <c r="M189" s="86">
        <v>6.0480935892262503E-3</v>
      </c>
      <c r="N189" s="86">
        <v>53.592000430663198</v>
      </c>
      <c r="O189" s="86">
        <v>34.927160604164797</v>
      </c>
      <c r="P189" s="86">
        <v>13.458</v>
      </c>
      <c r="Q189" s="88">
        <v>1.6364000000000001</v>
      </c>
      <c r="R189" s="85">
        <v>6.4850843060959798E-2</v>
      </c>
      <c r="S189" s="86">
        <v>0</v>
      </c>
      <c r="T189" s="86">
        <v>3.82</v>
      </c>
      <c r="U189" s="88">
        <v>3.4006221037262701</v>
      </c>
      <c r="V189" s="89">
        <v>3.6</v>
      </c>
      <c r="W189" s="85">
        <v>34.412733223360902</v>
      </c>
      <c r="X189" s="88">
        <v>31.8</v>
      </c>
      <c r="Y189" s="85">
        <v>-91.56</v>
      </c>
      <c r="Z189" s="88">
        <v>-100</v>
      </c>
      <c r="AA189" s="85">
        <v>3.31</v>
      </c>
      <c r="AB189" s="91">
        <v>3.36</v>
      </c>
      <c r="AC189" s="86">
        <v>0.76</v>
      </c>
      <c r="AD189" s="86">
        <v>0.79</v>
      </c>
      <c r="AE189" s="86">
        <v>1.01</v>
      </c>
      <c r="AF189" s="88">
        <v>3.4000143215799999E-2</v>
      </c>
      <c r="AG189" s="85">
        <v>7.0400143955300001E-4</v>
      </c>
      <c r="AH189" s="86">
        <v>2.6981280000000001</v>
      </c>
      <c r="AI189" s="150">
        <v>0.30193998413200002</v>
      </c>
      <c r="AJ189" s="151">
        <v>1.31</v>
      </c>
      <c r="AK189" s="152">
        <v>0</v>
      </c>
    </row>
    <row r="190" spans="1:37" x14ac:dyDescent="0.2">
      <c r="A190" s="148" t="s">
        <v>700</v>
      </c>
      <c r="B190" s="66" t="s">
        <v>701</v>
      </c>
      <c r="C190" s="67">
        <v>59</v>
      </c>
      <c r="D190" s="84" t="s">
        <v>328</v>
      </c>
      <c r="E190" s="85">
        <v>60.294693649165303</v>
      </c>
      <c r="F190" s="91">
        <v>60.1436165252262</v>
      </c>
      <c r="G190" s="86">
        <v>35.006994311293496</v>
      </c>
      <c r="H190" s="86">
        <v>34.982747365476101</v>
      </c>
      <c r="I190" s="86">
        <v>212.95</v>
      </c>
      <c r="J190" s="86">
        <v>230.89</v>
      </c>
      <c r="K190" s="87">
        <v>0</v>
      </c>
      <c r="L190" s="149">
        <v>0.97000001448100004</v>
      </c>
      <c r="M190" s="86">
        <v>4.0240800155697497E-3</v>
      </c>
      <c r="N190" s="86">
        <v>60.681033263991303</v>
      </c>
      <c r="O190" s="86">
        <v>42.257824143070003</v>
      </c>
      <c r="P190" s="86">
        <v>8.7989999999999995</v>
      </c>
      <c r="Q190" s="88">
        <v>1.4714</v>
      </c>
      <c r="R190" s="85">
        <v>3.65497076023392E-2</v>
      </c>
      <c r="S190" s="86">
        <v>0</v>
      </c>
      <c r="T190" s="86">
        <v>3.64</v>
      </c>
      <c r="U190" s="88">
        <v>2.5533899095402401</v>
      </c>
      <c r="V190" s="89">
        <v>3.71</v>
      </c>
      <c r="W190" s="85">
        <v>36.164257573601503</v>
      </c>
      <c r="X190" s="88">
        <v>34.633333333300001</v>
      </c>
      <c r="Y190" s="85">
        <v>-88.56</v>
      </c>
      <c r="Z190" s="88">
        <v>-100</v>
      </c>
      <c r="AA190" s="85">
        <v>5.86</v>
      </c>
      <c r="AB190" s="91">
        <v>5.83</v>
      </c>
      <c r="AC190" s="86">
        <v>1.93</v>
      </c>
      <c r="AD190" s="86">
        <v>1.92</v>
      </c>
      <c r="AE190" s="86">
        <v>1.29</v>
      </c>
      <c r="AF190" s="88">
        <v>1.8398318561000001E-7</v>
      </c>
      <c r="AG190" s="85">
        <v>3.2342636697800001E-10</v>
      </c>
      <c r="AH190" s="86">
        <v>0.55495799999999995</v>
      </c>
      <c r="AI190" s="150">
        <v>5.5409012028399998E-2</v>
      </c>
      <c r="AJ190" s="151">
        <v>1.33</v>
      </c>
      <c r="AK190" s="152">
        <v>0</v>
      </c>
    </row>
    <row r="191" spans="1:37" x14ac:dyDescent="0.2">
      <c r="A191" s="148" t="s">
        <v>702</v>
      </c>
      <c r="B191" s="66" t="s">
        <v>703</v>
      </c>
      <c r="C191" s="67">
        <v>59</v>
      </c>
      <c r="D191" s="84" t="s">
        <v>328</v>
      </c>
      <c r="E191" s="85">
        <v>42.891206670019002</v>
      </c>
      <c r="F191" s="91">
        <v>42.4289120667002</v>
      </c>
      <c r="G191" s="86">
        <v>26.817953251472002</v>
      </c>
      <c r="H191" s="86">
        <v>26.527599798861299</v>
      </c>
      <c r="I191" s="86">
        <v>413.93</v>
      </c>
      <c r="J191" s="86">
        <v>587.4</v>
      </c>
      <c r="K191" s="87">
        <v>0</v>
      </c>
      <c r="L191" s="149">
        <v>1.7199997872699999</v>
      </c>
      <c r="M191" s="86">
        <v>5.0675809723449601E-3</v>
      </c>
      <c r="N191" s="86">
        <v>40.002402443628398</v>
      </c>
      <c r="O191" s="86">
        <v>35.055534066419803</v>
      </c>
      <c r="P191" s="86">
        <v>18.696999999999999</v>
      </c>
      <c r="Q191" s="88">
        <v>1.7302</v>
      </c>
      <c r="R191" s="85">
        <v>7.2098053352559505E-2</v>
      </c>
      <c r="S191" s="86">
        <v>0</v>
      </c>
      <c r="T191" s="86">
        <v>4.38</v>
      </c>
      <c r="U191" s="88">
        <v>5.63188372885205</v>
      </c>
      <c r="V191" s="89">
        <v>3.67</v>
      </c>
      <c r="W191" s="85">
        <v>25.873530962946301</v>
      </c>
      <c r="X191" s="88">
        <v>20.3</v>
      </c>
      <c r="Y191" s="85">
        <v>-100</v>
      </c>
      <c r="Z191" s="88">
        <v>-100</v>
      </c>
      <c r="AA191" s="85">
        <v>3.6</v>
      </c>
      <c r="AB191" s="91">
        <v>3.69</v>
      </c>
      <c r="AC191" s="86">
        <v>1.03</v>
      </c>
      <c r="AD191" s="86">
        <v>1.07</v>
      </c>
      <c r="AE191" s="86">
        <v>0.82</v>
      </c>
      <c r="AF191" s="88">
        <v>1.46819973979</v>
      </c>
      <c r="AG191" s="85">
        <v>6.4959989765300003E-3</v>
      </c>
      <c r="AH191" s="86">
        <v>1.710353</v>
      </c>
      <c r="AI191" s="150">
        <v>0.114604039753</v>
      </c>
      <c r="AJ191" s="151">
        <v>1.28</v>
      </c>
      <c r="AK191" s="152">
        <v>0</v>
      </c>
    </row>
    <row r="192" spans="1:37" x14ac:dyDescent="0.2">
      <c r="A192" s="148" t="s">
        <v>704</v>
      </c>
      <c r="B192" s="66" t="s">
        <v>705</v>
      </c>
      <c r="C192" s="67">
        <v>59</v>
      </c>
      <c r="D192" s="84" t="s">
        <v>328</v>
      </c>
      <c r="E192" s="85">
        <v>54.640663207490903</v>
      </c>
      <c r="F192" s="91">
        <v>53.440687063875501</v>
      </c>
      <c r="G192" s="86">
        <v>33.664937078785698</v>
      </c>
      <c r="H192" s="86">
        <v>32.864555376632701</v>
      </c>
      <c r="I192" s="86">
        <v>268.85000000000002</v>
      </c>
      <c r="J192" s="86">
        <v>553.55999999999995</v>
      </c>
      <c r="K192" s="87">
        <v>1.3299999999999999E-2</v>
      </c>
      <c r="L192" s="149">
        <v>0.87000045886900002</v>
      </c>
      <c r="M192" s="86">
        <v>1.0865736110989199E-3</v>
      </c>
      <c r="N192" s="86">
        <v>52.402828614825303</v>
      </c>
      <c r="O192" s="86">
        <v>38.745174601766003</v>
      </c>
      <c r="P192" s="86">
        <v>16.109000000000002</v>
      </c>
      <c r="Q192" s="88">
        <v>1.3121</v>
      </c>
      <c r="R192" s="85">
        <v>3.3327778703549402E-2</v>
      </c>
      <c r="S192" s="86">
        <v>0.1</v>
      </c>
      <c r="T192" s="86">
        <v>3.16</v>
      </c>
      <c r="U192" s="88">
        <v>3.6035068885310402</v>
      </c>
      <c r="V192" s="89">
        <v>3.39</v>
      </c>
      <c r="W192" s="85">
        <v>31.451466409195799</v>
      </c>
      <c r="X192" s="88">
        <v>23.333333333300001</v>
      </c>
      <c r="Y192" s="85">
        <v>-100</v>
      </c>
      <c r="Z192" s="88"/>
      <c r="AA192" s="85">
        <v>1.84</v>
      </c>
      <c r="AB192" s="91">
        <v>1.79</v>
      </c>
      <c r="AC192" s="86">
        <v>0.81</v>
      </c>
      <c r="AD192" s="86">
        <v>0.77</v>
      </c>
      <c r="AE192" s="86">
        <v>1.22</v>
      </c>
      <c r="AF192" s="88">
        <v>0.26110131454800001</v>
      </c>
      <c r="AG192" s="85">
        <v>5.6319987947100001E-3</v>
      </c>
      <c r="AH192" s="86">
        <v>2.088044</v>
      </c>
      <c r="AI192" s="150">
        <v>0.15953299758</v>
      </c>
      <c r="AJ192" s="151">
        <v>1.27</v>
      </c>
      <c r="AK192" s="152">
        <v>0</v>
      </c>
    </row>
    <row r="193" spans="1:37" x14ac:dyDescent="0.2">
      <c r="A193" s="148" t="s">
        <v>706</v>
      </c>
      <c r="B193" s="66" t="s">
        <v>707</v>
      </c>
      <c r="C193" s="67">
        <v>59</v>
      </c>
      <c r="D193" s="84" t="s">
        <v>328</v>
      </c>
      <c r="E193" s="85">
        <v>66.329220710745503</v>
      </c>
      <c r="F193" s="91">
        <v>66.158154358091096</v>
      </c>
      <c r="G193" s="86">
        <v>47.248292265691802</v>
      </c>
      <c r="H193" s="86">
        <v>47.164516620385001</v>
      </c>
      <c r="I193" s="86">
        <v>224.43</v>
      </c>
      <c r="J193" s="86">
        <v>273.45</v>
      </c>
      <c r="K193" s="87">
        <v>0</v>
      </c>
      <c r="L193" s="149">
        <v>1.9599998811699999</v>
      </c>
      <c r="M193" s="86">
        <v>6.7354796476532003E-2</v>
      </c>
      <c r="N193" s="86">
        <v>66.081789047457605</v>
      </c>
      <c r="O193" s="86">
        <v>50.601767692597001</v>
      </c>
      <c r="P193" s="86">
        <v>6.0380000000000003</v>
      </c>
      <c r="Q193" s="88">
        <v>1.048</v>
      </c>
      <c r="R193" s="85">
        <v>9.9957161216621404E-2</v>
      </c>
      <c r="S193" s="86">
        <v>0.1</v>
      </c>
      <c r="T193" s="86">
        <v>2.92</v>
      </c>
      <c r="U193" s="88">
        <v>2.1260266910377599</v>
      </c>
      <c r="V193" s="89">
        <v>4.0199999999999996</v>
      </c>
      <c r="W193" s="85">
        <v>37.738246731278501</v>
      </c>
      <c r="X193" s="88">
        <v>21.066666666700002</v>
      </c>
      <c r="Y193" s="85">
        <v>-99.64</v>
      </c>
      <c r="Z193" s="88">
        <v>-98.76</v>
      </c>
      <c r="AA193" s="85">
        <v>0.54</v>
      </c>
      <c r="AB193" s="91">
        <v>0.64</v>
      </c>
      <c r="AC193" s="86">
        <v>0.28999999999999998</v>
      </c>
      <c r="AD193" s="86">
        <v>0.35</v>
      </c>
      <c r="AE193" s="86">
        <v>1.07</v>
      </c>
      <c r="AF193" s="88">
        <v>2.0340997546700001</v>
      </c>
      <c r="AG193" s="85">
        <v>1.0393400493600001E-9</v>
      </c>
      <c r="AH193" s="86">
        <v>1.7542850000000001</v>
      </c>
      <c r="AI193" s="150">
        <v>0.166074974461</v>
      </c>
      <c r="AJ193" s="151">
        <v>1.36</v>
      </c>
      <c r="AK193" s="152">
        <v>0</v>
      </c>
    </row>
    <row r="194" spans="1:37" x14ac:dyDescent="0.2">
      <c r="A194" s="148" t="s">
        <v>708</v>
      </c>
      <c r="B194" s="66" t="s">
        <v>709</v>
      </c>
      <c r="C194" s="67">
        <v>58</v>
      </c>
      <c r="D194" s="84" t="s">
        <v>328</v>
      </c>
      <c r="E194" s="85">
        <v>93.430017372913397</v>
      </c>
      <c r="F194" s="91">
        <v>92.479039202356702</v>
      </c>
      <c r="G194" s="86">
        <v>25.004909736384899</v>
      </c>
      <c r="H194" s="86">
        <v>24.053931565828201</v>
      </c>
      <c r="I194" s="86">
        <v>0.43</v>
      </c>
      <c r="J194" s="86">
        <v>0.15</v>
      </c>
      <c r="K194" s="87">
        <v>0</v>
      </c>
      <c r="L194" s="149">
        <v>2.46121317778E-9</v>
      </c>
      <c r="M194" s="86">
        <v>6.2260840890821702E-3</v>
      </c>
      <c r="N194" s="86">
        <v>95.739638315136602</v>
      </c>
      <c r="O194" s="86">
        <v>100</v>
      </c>
      <c r="P194" s="86">
        <v>0.27700000000000002</v>
      </c>
      <c r="Q194" s="88">
        <v>0.87280000000000002</v>
      </c>
      <c r="R194" s="85">
        <v>7.4275810844268403E-2</v>
      </c>
      <c r="S194" s="86">
        <v>0</v>
      </c>
      <c r="T194" s="86">
        <v>1.8</v>
      </c>
      <c r="U194" s="88">
        <v>1.51068811843795E-2</v>
      </c>
      <c r="V194" s="89">
        <v>4.66</v>
      </c>
      <c r="W194" s="85">
        <v>83.058528641246298</v>
      </c>
      <c r="X194" s="88"/>
      <c r="Y194" s="85">
        <v>-95.14</v>
      </c>
      <c r="Z194" s="88">
        <v>-94.9</v>
      </c>
      <c r="AA194" s="85">
        <v>0</v>
      </c>
      <c r="AB194" s="91">
        <v>0.01</v>
      </c>
      <c r="AC194" s="86">
        <v>0</v>
      </c>
      <c r="AD194" s="86">
        <v>0.01</v>
      </c>
      <c r="AE194" s="86">
        <v>0</v>
      </c>
      <c r="AF194" s="88">
        <v>47.933540837800003</v>
      </c>
      <c r="AG194" s="85">
        <v>0</v>
      </c>
      <c r="AH194" s="86">
        <v>1.4940000000000001E-3</v>
      </c>
      <c r="AI194" s="150">
        <v>7.2610296858E-8</v>
      </c>
      <c r="AJ194" s="151">
        <v>1</v>
      </c>
      <c r="AK194" s="152">
        <v>0</v>
      </c>
    </row>
    <row r="195" spans="1:37" x14ac:dyDescent="0.2">
      <c r="A195" s="148" t="s">
        <v>710</v>
      </c>
      <c r="B195" s="66" t="s">
        <v>711</v>
      </c>
      <c r="C195" s="67">
        <v>58</v>
      </c>
      <c r="D195" s="84" t="s">
        <v>328</v>
      </c>
      <c r="E195" s="85">
        <v>84.476362243133906</v>
      </c>
      <c r="F195" s="91">
        <v>84.033417125342297</v>
      </c>
      <c r="G195" s="86">
        <v>26.427189728158801</v>
      </c>
      <c r="H195" s="86">
        <v>25.9889170272215</v>
      </c>
      <c r="I195" s="86">
        <v>2.02</v>
      </c>
      <c r="J195" s="86">
        <v>1.21</v>
      </c>
      <c r="K195" s="87">
        <v>0</v>
      </c>
      <c r="L195" s="149">
        <v>1.11219433747E-10</v>
      </c>
      <c r="M195" s="86">
        <v>8.4973714090843797E-2</v>
      </c>
      <c r="N195" s="86">
        <v>95.550485499881006</v>
      </c>
      <c r="O195" s="86">
        <v>100</v>
      </c>
      <c r="P195" s="86">
        <v>0.44</v>
      </c>
      <c r="Q195" s="88">
        <v>0.51919999999999999</v>
      </c>
      <c r="R195" s="85">
        <v>9.6867936712947994E-2</v>
      </c>
      <c r="S195" s="86">
        <v>0</v>
      </c>
      <c r="T195" s="86">
        <v>1.21</v>
      </c>
      <c r="U195" s="88">
        <v>3.5510368092999803E-2</v>
      </c>
      <c r="V195" s="89">
        <v>4.5999999999999996</v>
      </c>
      <c r="W195" s="85">
        <v>82.4641241159717</v>
      </c>
      <c r="X195" s="88"/>
      <c r="Y195" s="85">
        <v>-99.16</v>
      </c>
      <c r="Z195" s="88">
        <v>-96.1</v>
      </c>
      <c r="AA195" s="85">
        <v>0</v>
      </c>
      <c r="AB195" s="91">
        <v>0</v>
      </c>
      <c r="AC195" s="86">
        <v>0</v>
      </c>
      <c r="AD195" s="86">
        <v>0</v>
      </c>
      <c r="AE195" s="86">
        <v>0</v>
      </c>
      <c r="AF195" s="88">
        <v>0.31380186465299997</v>
      </c>
      <c r="AG195" s="85">
        <v>0</v>
      </c>
      <c r="AH195" s="86">
        <v>8.9549999999999994E-3</v>
      </c>
      <c r="AI195" s="150">
        <v>0.55257572698099999</v>
      </c>
      <c r="AJ195" s="151">
        <v>1</v>
      </c>
      <c r="AK195" s="152">
        <v>0</v>
      </c>
    </row>
    <row r="196" spans="1:37" x14ac:dyDescent="0.2">
      <c r="A196" s="148" t="s">
        <v>712</v>
      </c>
      <c r="B196" s="66" t="s">
        <v>713</v>
      </c>
      <c r="C196" s="67">
        <v>58</v>
      </c>
      <c r="D196" s="84" t="s">
        <v>328</v>
      </c>
      <c r="E196" s="85">
        <v>97.0048913661699</v>
      </c>
      <c r="F196" s="91">
        <v>96.824024570583603</v>
      </c>
      <c r="G196" s="86">
        <v>29.830508474576298</v>
      </c>
      <c r="H196" s="86">
        <v>29.692867705607998</v>
      </c>
      <c r="I196" s="86">
        <v>2.89</v>
      </c>
      <c r="J196" s="86">
        <v>1.24</v>
      </c>
      <c r="K196" s="87">
        <v>0</v>
      </c>
      <c r="L196" s="149">
        <v>0.11994720695199999</v>
      </c>
      <c r="M196" s="86">
        <v>0</v>
      </c>
      <c r="N196" s="86">
        <v>95.811236469847103</v>
      </c>
      <c r="O196" s="86">
        <v>100</v>
      </c>
      <c r="P196" s="86">
        <v>0.375</v>
      </c>
      <c r="Q196" s="88">
        <v>1.9970000000000001</v>
      </c>
      <c r="R196" s="85">
        <v>0</v>
      </c>
      <c r="S196" s="86">
        <v>0</v>
      </c>
      <c r="T196" s="86">
        <v>3.75</v>
      </c>
      <c r="U196" s="88">
        <v>9.2139688317597501E-2</v>
      </c>
      <c r="V196" s="89">
        <v>4.3899999999999997</v>
      </c>
      <c r="W196" s="85">
        <v>84.504339048728397</v>
      </c>
      <c r="X196" s="88">
        <v>80.7</v>
      </c>
      <c r="Y196" s="85">
        <v>-100</v>
      </c>
      <c r="Z196" s="88"/>
      <c r="AA196" s="85">
        <v>0</v>
      </c>
      <c r="AB196" s="91">
        <v>0.01</v>
      </c>
      <c r="AC196" s="86">
        <v>0</v>
      </c>
      <c r="AD196" s="86">
        <v>0</v>
      </c>
      <c r="AE196" s="86">
        <v>0</v>
      </c>
      <c r="AF196" s="88">
        <v>0.30826604287199999</v>
      </c>
      <c r="AG196" s="85">
        <v>0</v>
      </c>
      <c r="AH196" s="86">
        <v>9.3930000000000003E-3</v>
      </c>
      <c r="AI196" s="150">
        <v>0.36836453298999999</v>
      </c>
      <c r="AJ196" s="151">
        <v>1</v>
      </c>
      <c r="AK196" s="152">
        <v>0</v>
      </c>
    </row>
    <row r="197" spans="1:37" x14ac:dyDescent="0.2">
      <c r="A197" s="148" t="s">
        <v>714</v>
      </c>
      <c r="B197" s="66" t="s">
        <v>715</v>
      </c>
      <c r="C197" s="67">
        <v>58</v>
      </c>
      <c r="D197" s="84" t="s">
        <v>328</v>
      </c>
      <c r="E197" s="85">
        <v>93.521962559647605</v>
      </c>
      <c r="F197" s="91">
        <v>93.148782576777194</v>
      </c>
      <c r="G197" s="86">
        <v>27.719931481708102</v>
      </c>
      <c r="H197" s="86">
        <v>27.349810351156201</v>
      </c>
      <c r="I197" s="86">
        <v>1.72</v>
      </c>
      <c r="J197" s="86">
        <v>1</v>
      </c>
      <c r="K197" s="87">
        <v>0</v>
      </c>
      <c r="L197" s="149">
        <v>4.0000147227800001E-2</v>
      </c>
      <c r="M197" s="86">
        <v>0.70780389809823896</v>
      </c>
      <c r="N197" s="86">
        <v>97.726772133037898</v>
      </c>
      <c r="O197" s="86">
        <v>100</v>
      </c>
      <c r="P197" s="86">
        <v>0.17699999999999999</v>
      </c>
      <c r="Q197" s="88">
        <v>0.70009999999999994</v>
      </c>
      <c r="R197" s="85">
        <v>4.7892720306513398E-2</v>
      </c>
      <c r="S197" s="86">
        <v>0</v>
      </c>
      <c r="T197" s="86">
        <v>1.57</v>
      </c>
      <c r="U197" s="88">
        <v>1.7741343447938301E-2</v>
      </c>
      <c r="V197" s="89">
        <v>5</v>
      </c>
      <c r="W197" s="85">
        <v>81.496591797884093</v>
      </c>
      <c r="X197" s="88"/>
      <c r="Y197" s="85">
        <v>-100</v>
      </c>
      <c r="Z197" s="88">
        <v>99.240000000000009</v>
      </c>
      <c r="AA197" s="85">
        <v>0</v>
      </c>
      <c r="AB197" s="91">
        <v>0.01</v>
      </c>
      <c r="AC197" s="86">
        <v>0</v>
      </c>
      <c r="AD197" s="86">
        <v>0.01</v>
      </c>
      <c r="AE197" s="86">
        <v>0</v>
      </c>
      <c r="AF197" s="88">
        <v>11.102697212700001</v>
      </c>
      <c r="AG197" s="85">
        <v>0</v>
      </c>
      <c r="AH197" s="86">
        <v>1.1655E-2</v>
      </c>
      <c r="AI197" s="150">
        <v>0.18419223684800001</v>
      </c>
      <c r="AJ197" s="151">
        <v>1</v>
      </c>
      <c r="AK197" s="152">
        <v>0</v>
      </c>
    </row>
    <row r="198" spans="1:37" x14ac:dyDescent="0.2">
      <c r="A198" s="148" t="s">
        <v>716</v>
      </c>
      <c r="B198" s="66" t="s">
        <v>717</v>
      </c>
      <c r="C198" s="67">
        <v>58</v>
      </c>
      <c r="D198" s="84" t="s">
        <v>328</v>
      </c>
      <c r="E198" s="85">
        <v>98.291611910638196</v>
      </c>
      <c r="F198" s="91">
        <v>98.2713121147045</v>
      </c>
      <c r="G198" s="86">
        <v>25.430302253277301</v>
      </c>
      <c r="H198" s="86">
        <v>25.423891791403602</v>
      </c>
      <c r="I198" s="86">
        <v>0</v>
      </c>
      <c r="J198" s="86">
        <v>0</v>
      </c>
      <c r="K198" s="87">
        <v>0</v>
      </c>
      <c r="L198" s="149">
        <v>6.7581231076499998E-8</v>
      </c>
      <c r="M198" s="86">
        <v>7.2251226712940304E-3</v>
      </c>
      <c r="N198" s="86">
        <v>98.346043593488005</v>
      </c>
      <c r="O198" s="86">
        <v>100</v>
      </c>
      <c r="P198" s="86">
        <v>6.4000000000000001E-2</v>
      </c>
      <c r="Q198" s="88">
        <v>0.65290000000000004</v>
      </c>
      <c r="R198" s="85">
        <v>2.6773761713520701E-2</v>
      </c>
      <c r="S198" s="86">
        <v>0</v>
      </c>
      <c r="T198" s="86">
        <v>2.0499999999999998</v>
      </c>
      <c r="U198" s="88">
        <v>4.2736412491853398E-3</v>
      </c>
      <c r="V198" s="89">
        <v>4.51</v>
      </c>
      <c r="W198" s="85">
        <v>85.703300558529605</v>
      </c>
      <c r="X198" s="88">
        <v>85.366666666699999</v>
      </c>
      <c r="Y198" s="85">
        <v>-100</v>
      </c>
      <c r="Z198" s="88"/>
      <c r="AA198" s="85">
        <v>0</v>
      </c>
      <c r="AB198" s="91">
        <v>0</v>
      </c>
      <c r="AC198" s="86">
        <v>0</v>
      </c>
      <c r="AD198" s="86">
        <v>0</v>
      </c>
      <c r="AE198" s="86">
        <v>0</v>
      </c>
      <c r="AF198" s="88">
        <v>2.52483102328</v>
      </c>
      <c r="AG198" s="85">
        <v>0</v>
      </c>
      <c r="AH198" s="86">
        <v>0</v>
      </c>
      <c r="AI198" s="150">
        <v>7.2274749299799999E-8</v>
      </c>
      <c r="AJ198" s="151">
        <v>1</v>
      </c>
      <c r="AK198" s="152">
        <v>0</v>
      </c>
    </row>
    <row r="199" spans="1:37" x14ac:dyDescent="0.2">
      <c r="A199" s="148" t="s">
        <v>718</v>
      </c>
      <c r="B199" s="66" t="s">
        <v>719</v>
      </c>
      <c r="C199" s="67">
        <v>58</v>
      </c>
      <c r="D199" s="84" t="s">
        <v>328</v>
      </c>
      <c r="E199" s="85">
        <v>97.255515962998999</v>
      </c>
      <c r="F199" s="91">
        <v>97.200626282258895</v>
      </c>
      <c r="G199" s="86">
        <v>19.3013713421877</v>
      </c>
      <c r="H199" s="86">
        <v>19.27257675557</v>
      </c>
      <c r="I199" s="86">
        <v>2.33</v>
      </c>
      <c r="J199" s="86">
        <v>0.96</v>
      </c>
      <c r="K199" s="87">
        <v>0</v>
      </c>
      <c r="L199" s="149">
        <v>0.66999989452499997</v>
      </c>
      <c r="M199" s="86">
        <v>0</v>
      </c>
      <c r="N199" s="86">
        <v>95.049567411679902</v>
      </c>
      <c r="O199" s="86">
        <v>100</v>
      </c>
      <c r="P199" s="86">
        <v>0.184</v>
      </c>
      <c r="Q199" s="88">
        <v>0.76990000000000003</v>
      </c>
      <c r="R199" s="85">
        <v>0</v>
      </c>
      <c r="S199" s="86">
        <v>0</v>
      </c>
      <c r="T199" s="86">
        <v>2.83</v>
      </c>
      <c r="U199" s="88">
        <v>0.36623114854407401</v>
      </c>
      <c r="V199" s="89">
        <v>4.54</v>
      </c>
      <c r="W199" s="85">
        <v>85.389899174407105</v>
      </c>
      <c r="X199" s="88">
        <v>83.4</v>
      </c>
      <c r="Y199" s="85">
        <v>-58.64</v>
      </c>
      <c r="Z199" s="88"/>
      <c r="AA199" s="85">
        <v>0</v>
      </c>
      <c r="AB199" s="91">
        <v>0</v>
      </c>
      <c r="AC199" s="86">
        <v>0</v>
      </c>
      <c r="AD199" s="86">
        <v>0</v>
      </c>
      <c r="AE199" s="86">
        <v>0</v>
      </c>
      <c r="AF199" s="88">
        <v>8.9360955730199993</v>
      </c>
      <c r="AG199" s="85">
        <v>0</v>
      </c>
      <c r="AH199" s="86">
        <v>7.2760000000000003E-3</v>
      </c>
      <c r="AI199" s="150">
        <v>0.36838416338500002</v>
      </c>
      <c r="AJ199" s="151">
        <v>1</v>
      </c>
      <c r="AK199" s="152">
        <v>0</v>
      </c>
    </row>
    <row r="200" spans="1:37" x14ac:dyDescent="0.2">
      <c r="A200" s="148" t="s">
        <v>720</v>
      </c>
      <c r="B200" s="66" t="s">
        <v>721</v>
      </c>
      <c r="C200" s="67">
        <v>58</v>
      </c>
      <c r="D200" s="84" t="s">
        <v>328</v>
      </c>
      <c r="E200" s="85">
        <v>88.009208927543696</v>
      </c>
      <c r="F200" s="91">
        <v>87.817356270384394</v>
      </c>
      <c r="G200" s="86">
        <v>22.2373217369061</v>
      </c>
      <c r="H200" s="86">
        <v>22.1893585726162</v>
      </c>
      <c r="I200" s="86">
        <v>30.18</v>
      </c>
      <c r="J200" s="86">
        <v>10.56</v>
      </c>
      <c r="K200" s="87">
        <v>0</v>
      </c>
      <c r="L200" s="149">
        <v>0.44000000580800003</v>
      </c>
      <c r="M200" s="86">
        <v>1.43888193309186E-3</v>
      </c>
      <c r="N200" s="86">
        <v>89.343008045806798</v>
      </c>
      <c r="O200" s="86">
        <v>100</v>
      </c>
      <c r="P200" s="86">
        <v>0.94799999999999995</v>
      </c>
      <c r="Q200" s="88">
        <v>1.5631999999999999</v>
      </c>
      <c r="R200" s="85">
        <v>3.22788896061975E-2</v>
      </c>
      <c r="S200" s="86">
        <v>0</v>
      </c>
      <c r="T200" s="86">
        <v>4.2699999999999996</v>
      </c>
      <c r="U200" s="88">
        <v>0.35972373217369102</v>
      </c>
      <c r="V200" s="89">
        <v>4.53</v>
      </c>
      <c r="W200" s="85">
        <v>69.025632988300003</v>
      </c>
      <c r="X200" s="88">
        <v>55.366666666699999</v>
      </c>
      <c r="Y200" s="85">
        <v>-99.1</v>
      </c>
      <c r="Z200" s="88">
        <v>-100</v>
      </c>
      <c r="AA200" s="85">
        <v>0</v>
      </c>
      <c r="AB200" s="91">
        <v>0.02</v>
      </c>
      <c r="AC200" s="86">
        <v>0</v>
      </c>
      <c r="AD200" s="86">
        <v>0</v>
      </c>
      <c r="AE200" s="86">
        <v>0</v>
      </c>
      <c r="AF200" s="88">
        <v>1.6009315311399999E-3</v>
      </c>
      <c r="AG200" s="85">
        <v>0</v>
      </c>
      <c r="AH200" s="86">
        <v>5.1915999999999997E-2</v>
      </c>
      <c r="AI200" s="150">
        <v>0.36838381919500002</v>
      </c>
      <c r="AJ200" s="151">
        <v>1</v>
      </c>
      <c r="AK200" s="152">
        <v>0</v>
      </c>
    </row>
    <row r="201" spans="1:37" x14ac:dyDescent="0.2">
      <c r="A201" s="148" t="s">
        <v>722</v>
      </c>
      <c r="B201" s="66" t="s">
        <v>723</v>
      </c>
      <c r="C201" s="67">
        <v>58</v>
      </c>
      <c r="D201" s="84" t="s">
        <v>328</v>
      </c>
      <c r="E201" s="85">
        <v>83.102542195283206</v>
      </c>
      <c r="F201" s="91">
        <v>82.936501539503197</v>
      </c>
      <c r="G201" s="86">
        <v>19.529927619170401</v>
      </c>
      <c r="H201" s="86">
        <v>19.4380410426708</v>
      </c>
      <c r="I201" s="86">
        <v>15.76</v>
      </c>
      <c r="J201" s="86">
        <v>7.62</v>
      </c>
      <c r="K201" s="87">
        <v>0</v>
      </c>
      <c r="L201" s="149">
        <v>1.9099999573199999</v>
      </c>
      <c r="M201" s="86">
        <v>0</v>
      </c>
      <c r="N201" s="86">
        <v>82.5550989914083</v>
      </c>
      <c r="O201" s="86">
        <v>100</v>
      </c>
      <c r="P201" s="86">
        <v>0.51200000000000001</v>
      </c>
      <c r="Q201" s="88">
        <v>1.8090999999999999</v>
      </c>
      <c r="R201" s="85">
        <v>0</v>
      </c>
      <c r="S201" s="86">
        <v>0</v>
      </c>
      <c r="T201" s="86">
        <v>3.31</v>
      </c>
      <c r="U201" s="88">
        <v>0.29661631712153202</v>
      </c>
      <c r="V201" s="89">
        <v>4.2</v>
      </c>
      <c r="W201" s="85">
        <v>78.669874366637004</v>
      </c>
      <c r="X201" s="88">
        <v>72.5</v>
      </c>
      <c r="Y201" s="85">
        <v>-100</v>
      </c>
      <c r="Z201" s="88">
        <v>-100</v>
      </c>
      <c r="AA201" s="85">
        <v>0</v>
      </c>
      <c r="AB201" s="91">
        <v>0</v>
      </c>
      <c r="AC201" s="86">
        <v>0</v>
      </c>
      <c r="AD201" s="86">
        <v>0</v>
      </c>
      <c r="AE201" s="86">
        <v>0</v>
      </c>
      <c r="AF201" s="88">
        <v>1.3105679568399999E-7</v>
      </c>
      <c r="AG201" s="85">
        <v>0</v>
      </c>
      <c r="AH201" s="86">
        <v>3.8725999999999997E-2</v>
      </c>
      <c r="AI201" s="150">
        <v>0.736768021695</v>
      </c>
      <c r="AJ201" s="151">
        <v>1</v>
      </c>
      <c r="AK201" s="152">
        <v>0</v>
      </c>
    </row>
    <row r="202" spans="1:37" x14ac:dyDescent="0.2">
      <c r="A202" s="148" t="s">
        <v>724</v>
      </c>
      <c r="B202" s="66" t="s">
        <v>725</v>
      </c>
      <c r="C202" s="67">
        <v>58</v>
      </c>
      <c r="D202" s="84" t="s">
        <v>328</v>
      </c>
      <c r="E202" s="85">
        <v>93.753567351598207</v>
      </c>
      <c r="F202" s="91">
        <v>93.630493721461207</v>
      </c>
      <c r="G202" s="86">
        <v>19.213755707762601</v>
      </c>
      <c r="H202" s="86">
        <v>19.1352739726027</v>
      </c>
      <c r="I202" s="86">
        <v>7.39</v>
      </c>
      <c r="J202" s="86">
        <v>1.88</v>
      </c>
      <c r="K202" s="87">
        <v>0</v>
      </c>
      <c r="L202" s="149">
        <v>0.62781682434899999</v>
      </c>
      <c r="M202" s="86">
        <v>0</v>
      </c>
      <c r="N202" s="86">
        <v>93.363997113997101</v>
      </c>
      <c r="O202" s="86">
        <v>100</v>
      </c>
      <c r="P202" s="86">
        <v>0.379</v>
      </c>
      <c r="Q202" s="88">
        <v>7.9299999999999995E-2</v>
      </c>
      <c r="R202" s="85">
        <v>0</v>
      </c>
      <c r="S202" s="86">
        <v>0</v>
      </c>
      <c r="T202" s="86">
        <v>2.35</v>
      </c>
      <c r="U202" s="88">
        <v>0.68671518264840203</v>
      </c>
      <c r="V202" s="89">
        <v>4.1500000000000004</v>
      </c>
      <c r="W202" s="85">
        <v>83.054239287152896</v>
      </c>
      <c r="X202" s="88">
        <v>79.900000000000006</v>
      </c>
      <c r="Y202" s="85">
        <v>-100</v>
      </c>
      <c r="Z202" s="88"/>
      <c r="AA202" s="85">
        <v>0</v>
      </c>
      <c r="AB202" s="91">
        <v>0.13</v>
      </c>
      <c r="AC202" s="86">
        <v>0</v>
      </c>
      <c r="AD202" s="86">
        <v>0.09</v>
      </c>
      <c r="AE202" s="86">
        <v>0</v>
      </c>
      <c r="AF202" s="88">
        <v>0.220733615656</v>
      </c>
      <c r="AG202" s="85">
        <v>0</v>
      </c>
      <c r="AH202" s="86">
        <v>6.2110000000000004E-3</v>
      </c>
      <c r="AI202" s="150">
        <v>0.18419193857999999</v>
      </c>
      <c r="AJ202" s="151">
        <v>1</v>
      </c>
      <c r="AK202" s="152">
        <v>0</v>
      </c>
    </row>
    <row r="203" spans="1:37" x14ac:dyDescent="0.2">
      <c r="A203" s="148" t="s">
        <v>726</v>
      </c>
      <c r="B203" s="66" t="s">
        <v>727</v>
      </c>
      <c r="C203" s="67">
        <v>58</v>
      </c>
      <c r="D203" s="84" t="s">
        <v>328</v>
      </c>
      <c r="E203" s="85">
        <v>83.896400835731498</v>
      </c>
      <c r="F203" s="91">
        <v>83.857965072732298</v>
      </c>
      <c r="G203" s="86">
        <v>19.1410099735877</v>
      </c>
      <c r="H203" s="86">
        <v>19.121299325895802</v>
      </c>
      <c r="I203" s="86">
        <v>11.68</v>
      </c>
      <c r="J203" s="86">
        <v>4.62</v>
      </c>
      <c r="K203" s="87">
        <v>0</v>
      </c>
      <c r="L203" s="149">
        <v>1.5699999500599999</v>
      </c>
      <c r="M203" s="86">
        <v>1.1564002017136E-2</v>
      </c>
      <c r="N203" s="86">
        <v>83.880182503471502</v>
      </c>
      <c r="O203" s="86">
        <v>100</v>
      </c>
      <c r="P203" s="86">
        <v>0.55500000000000005</v>
      </c>
      <c r="Q203" s="88">
        <v>0.68989999999999996</v>
      </c>
      <c r="R203" s="85">
        <v>0.15898251192368801</v>
      </c>
      <c r="S203" s="86">
        <v>0</v>
      </c>
      <c r="T203" s="86">
        <v>2.74</v>
      </c>
      <c r="U203" s="88">
        <v>0.54007174675759795</v>
      </c>
      <c r="V203" s="89">
        <v>4.08</v>
      </c>
      <c r="W203" s="85">
        <v>74.113474568857697</v>
      </c>
      <c r="X203" s="88">
        <v>70.8</v>
      </c>
      <c r="Y203" s="85">
        <v>-100</v>
      </c>
      <c r="Z203" s="88">
        <v>11.120000000000005</v>
      </c>
      <c r="AA203" s="85">
        <v>0</v>
      </c>
      <c r="AB203" s="91">
        <v>0</v>
      </c>
      <c r="AC203" s="86">
        <v>0</v>
      </c>
      <c r="AD203" s="86">
        <v>0</v>
      </c>
      <c r="AE203" s="86">
        <v>0</v>
      </c>
      <c r="AF203" s="88">
        <v>7.4807018606299998E-9</v>
      </c>
      <c r="AG203" s="85">
        <v>0</v>
      </c>
      <c r="AH203" s="86">
        <v>3.8108000000000003E-2</v>
      </c>
      <c r="AI203" s="150">
        <v>1.84191984426</v>
      </c>
      <c r="AJ203" s="151">
        <v>1</v>
      </c>
      <c r="AK203" s="152">
        <v>0</v>
      </c>
    </row>
    <row r="204" spans="1:37" x14ac:dyDescent="0.2">
      <c r="A204" s="148" t="s">
        <v>728</v>
      </c>
      <c r="B204" s="66" t="s">
        <v>729</v>
      </c>
      <c r="C204" s="67">
        <v>58</v>
      </c>
      <c r="D204" s="84" t="s">
        <v>328</v>
      </c>
      <c r="E204" s="85">
        <v>72.554441190425507</v>
      </c>
      <c r="F204" s="91">
        <v>72.3924674007297</v>
      </c>
      <c r="G204" s="86">
        <v>18.005268238412299</v>
      </c>
      <c r="H204" s="86">
        <v>17.9398242829797</v>
      </c>
      <c r="I204" s="86">
        <v>60.1</v>
      </c>
      <c r="J204" s="86">
        <v>30.82</v>
      </c>
      <c r="K204" s="87">
        <v>0</v>
      </c>
      <c r="L204" s="149">
        <v>2.1799998944099999</v>
      </c>
      <c r="M204" s="86">
        <v>0</v>
      </c>
      <c r="N204" s="86">
        <v>72.852538805577495</v>
      </c>
      <c r="O204" s="86">
        <v>100</v>
      </c>
      <c r="P204" s="86">
        <v>1.492</v>
      </c>
      <c r="Q204" s="88">
        <v>0.85440000000000005</v>
      </c>
      <c r="R204" s="85">
        <v>0</v>
      </c>
      <c r="S204" s="86">
        <v>0</v>
      </c>
      <c r="T204" s="86">
        <v>2.84</v>
      </c>
      <c r="U204" s="88">
        <v>1.14854141784329</v>
      </c>
      <c r="V204" s="89">
        <v>4.01</v>
      </c>
      <c r="W204" s="85">
        <v>73.556792936281596</v>
      </c>
      <c r="X204" s="88">
        <v>50.166666666700003</v>
      </c>
      <c r="Y204" s="85">
        <v>-90.5</v>
      </c>
      <c r="Z204" s="88"/>
      <c r="AA204" s="85">
        <v>0</v>
      </c>
      <c r="AB204" s="91">
        <v>0</v>
      </c>
      <c r="AC204" s="86">
        <v>0.01</v>
      </c>
      <c r="AD204" s="86">
        <v>0.02</v>
      </c>
      <c r="AE204" s="86">
        <v>0</v>
      </c>
      <c r="AF204" s="88">
        <v>6.2200062238499998E-2</v>
      </c>
      <c r="AG204" s="85">
        <v>0</v>
      </c>
      <c r="AH204" s="86">
        <v>0.15486</v>
      </c>
      <c r="AI204" s="150">
        <v>2.5786876157299998</v>
      </c>
      <c r="AJ204" s="151">
        <v>1.01</v>
      </c>
      <c r="AK204" s="152">
        <v>0</v>
      </c>
    </row>
    <row r="205" spans="1:37" x14ac:dyDescent="0.2">
      <c r="A205" s="148" t="s">
        <v>730</v>
      </c>
      <c r="B205" s="66" t="s">
        <v>731</v>
      </c>
      <c r="C205" s="67">
        <v>58</v>
      </c>
      <c r="D205" s="84" t="s">
        <v>328</v>
      </c>
      <c r="E205" s="85">
        <v>95.301615069819704</v>
      </c>
      <c r="F205" s="91">
        <v>95.255797486280798</v>
      </c>
      <c r="G205" s="86">
        <v>25.639103224933098</v>
      </c>
      <c r="H205" s="86">
        <v>25.6266075203316</v>
      </c>
      <c r="I205" s="86">
        <v>5.43</v>
      </c>
      <c r="J205" s="86">
        <v>2.81</v>
      </c>
      <c r="K205" s="87">
        <v>0</v>
      </c>
      <c r="L205" s="149">
        <v>0.24999999106099999</v>
      </c>
      <c r="M205" s="86">
        <v>0</v>
      </c>
      <c r="N205" s="86">
        <v>94.867540976721202</v>
      </c>
      <c r="O205" s="86">
        <v>100</v>
      </c>
      <c r="P205" s="86">
        <v>0.14699999999999999</v>
      </c>
      <c r="Q205" s="88">
        <v>1.0528999999999999</v>
      </c>
      <c r="R205" s="85">
        <v>0</v>
      </c>
      <c r="S205" s="86">
        <v>0</v>
      </c>
      <c r="T205" s="86">
        <v>1.36</v>
      </c>
      <c r="U205" s="88">
        <v>0.224922682827778</v>
      </c>
      <c r="V205" s="89">
        <v>4.71</v>
      </c>
      <c r="W205" s="85">
        <v>84.513476993611903</v>
      </c>
      <c r="X205" s="88">
        <v>85.333333333300004</v>
      </c>
      <c r="Y205" s="85">
        <v>-43</v>
      </c>
      <c r="Z205" s="88"/>
      <c r="AA205" s="85">
        <v>0.26</v>
      </c>
      <c r="AB205" s="91">
        <v>0.28999999999999998</v>
      </c>
      <c r="AC205" s="86">
        <v>0.04</v>
      </c>
      <c r="AD205" s="86">
        <v>0.04</v>
      </c>
      <c r="AE205" s="86">
        <v>0</v>
      </c>
      <c r="AF205" s="88">
        <v>0.51719985028299997</v>
      </c>
      <c r="AG205" s="85">
        <v>0</v>
      </c>
      <c r="AH205" s="86">
        <v>2.2936999999999999E-2</v>
      </c>
      <c r="AI205" s="150">
        <v>0.184192065736</v>
      </c>
      <c r="AJ205" s="151">
        <v>1</v>
      </c>
      <c r="AK205" s="152">
        <v>0</v>
      </c>
    </row>
    <row r="206" spans="1:37" x14ac:dyDescent="0.2">
      <c r="A206" s="148" t="s">
        <v>732</v>
      </c>
      <c r="B206" s="66" t="s">
        <v>733</v>
      </c>
      <c r="C206" s="67">
        <v>58</v>
      </c>
      <c r="D206" s="84" t="s">
        <v>328</v>
      </c>
      <c r="E206" s="85">
        <v>94.925090048547901</v>
      </c>
      <c r="F206" s="91">
        <v>94.886808540256496</v>
      </c>
      <c r="G206" s="86">
        <v>14.610485653134701</v>
      </c>
      <c r="H206" s="86">
        <v>14.605265447458599</v>
      </c>
      <c r="I206" s="86">
        <v>14.43</v>
      </c>
      <c r="J206" s="86">
        <v>3.31</v>
      </c>
      <c r="K206" s="87">
        <v>0</v>
      </c>
      <c r="L206" s="149">
        <v>4.0000078831799998E-2</v>
      </c>
      <c r="M206" s="86">
        <v>0</v>
      </c>
      <c r="N206" s="86">
        <v>94.892583500056801</v>
      </c>
      <c r="O206" s="86">
        <v>100</v>
      </c>
      <c r="P206" s="86">
        <v>0.34399999999999997</v>
      </c>
      <c r="Q206" s="88">
        <v>1.131</v>
      </c>
      <c r="R206" s="85">
        <v>0</v>
      </c>
      <c r="S206" s="86">
        <v>0</v>
      </c>
      <c r="T206" s="86">
        <v>2.42</v>
      </c>
      <c r="U206" s="88">
        <v>0.58292296716490599</v>
      </c>
      <c r="V206" s="89">
        <v>4.71</v>
      </c>
      <c r="W206" s="85">
        <v>78.447034579415202</v>
      </c>
      <c r="X206" s="88">
        <v>55.2</v>
      </c>
      <c r="Y206" s="85">
        <v>-100</v>
      </c>
      <c r="Z206" s="88"/>
      <c r="AA206" s="85">
        <v>0</v>
      </c>
      <c r="AB206" s="91">
        <v>0.01</v>
      </c>
      <c r="AC206" s="86">
        <v>0</v>
      </c>
      <c r="AD206" s="86">
        <v>0</v>
      </c>
      <c r="AE206" s="86">
        <v>0</v>
      </c>
      <c r="AF206" s="88">
        <v>0.17010751179799999</v>
      </c>
      <c r="AG206" s="85">
        <v>0</v>
      </c>
      <c r="AH206" s="86">
        <v>2.6308000000000002E-2</v>
      </c>
      <c r="AI206" s="150">
        <v>1.3520414345699999E-7</v>
      </c>
      <c r="AJ206" s="151">
        <v>1</v>
      </c>
      <c r="AK206" s="152">
        <v>0</v>
      </c>
    </row>
    <row r="207" spans="1:37" x14ac:dyDescent="0.2">
      <c r="A207" s="148" t="s">
        <v>535</v>
      </c>
      <c r="B207" s="66" t="s">
        <v>734</v>
      </c>
      <c r="C207" s="67">
        <v>58</v>
      </c>
      <c r="D207" s="84" t="s">
        <v>328</v>
      </c>
      <c r="E207" s="85">
        <v>96.490330785286801</v>
      </c>
      <c r="F207" s="91">
        <v>96.490330785286801</v>
      </c>
      <c r="G207" s="86">
        <v>23.877914933027402</v>
      </c>
      <c r="H207" s="86">
        <v>23.877914933027402</v>
      </c>
      <c r="I207" s="86">
        <v>11.37</v>
      </c>
      <c r="J207" s="86">
        <v>2.69</v>
      </c>
      <c r="K207" s="87">
        <v>1.54E-2</v>
      </c>
      <c r="L207" s="149">
        <v>0.36999996800000001</v>
      </c>
      <c r="M207" s="86">
        <v>2.2582021671335301E-3</v>
      </c>
      <c r="N207" s="86">
        <v>95.896496196346305</v>
      </c>
      <c r="O207" s="86">
        <v>100</v>
      </c>
      <c r="P207" s="86">
        <v>0.24</v>
      </c>
      <c r="Q207" s="88">
        <v>0.44540000000000002</v>
      </c>
      <c r="R207" s="85">
        <v>4.0700040700040699E-2</v>
      </c>
      <c r="S207" s="86">
        <v>0</v>
      </c>
      <c r="T207" s="86">
        <v>1.51</v>
      </c>
      <c r="U207" s="88">
        <v>0.24190315579945501</v>
      </c>
      <c r="V207" s="89">
        <v>4.34</v>
      </c>
      <c r="W207" s="85">
        <v>83.088579163155998</v>
      </c>
      <c r="X207" s="88">
        <v>79.433333333299998</v>
      </c>
      <c r="Y207" s="85">
        <v>-100</v>
      </c>
      <c r="Z207" s="88">
        <v>100</v>
      </c>
      <c r="AA207" s="85">
        <v>0</v>
      </c>
      <c r="AB207" s="91">
        <v>0</v>
      </c>
      <c r="AC207" s="86">
        <v>0</v>
      </c>
      <c r="AD207" s="86">
        <v>0</v>
      </c>
      <c r="AE207" s="86">
        <v>0</v>
      </c>
      <c r="AF207" s="88">
        <v>3.6818420390299998E-8</v>
      </c>
      <c r="AG207" s="85">
        <v>0</v>
      </c>
      <c r="AH207" s="86">
        <v>1.6216999999999999E-2</v>
      </c>
      <c r="AI207" s="150">
        <v>0.36838394766999999</v>
      </c>
      <c r="AJ207" s="151">
        <v>1</v>
      </c>
      <c r="AK207" s="152">
        <v>0</v>
      </c>
    </row>
    <row r="208" spans="1:37" x14ac:dyDescent="0.2">
      <c r="A208" s="148" t="s">
        <v>735</v>
      </c>
      <c r="B208" s="66" t="s">
        <v>736</v>
      </c>
      <c r="C208" s="67">
        <v>58</v>
      </c>
      <c r="D208" s="84" t="s">
        <v>328</v>
      </c>
      <c r="E208" s="85">
        <v>98.986625768894598</v>
      </c>
      <c r="F208" s="91">
        <v>98.906644238856202</v>
      </c>
      <c r="G208" s="86">
        <v>24.344068998499299</v>
      </c>
      <c r="H208" s="86">
        <v>24.340770791075101</v>
      </c>
      <c r="I208" s="86">
        <v>0.33</v>
      </c>
      <c r="J208" s="86">
        <v>7.0000000000000007E-2</v>
      </c>
      <c r="K208" s="87">
        <v>0</v>
      </c>
      <c r="L208" s="149">
        <v>9.4013300523400001E-8</v>
      </c>
      <c r="M208" s="86">
        <v>2.0140025254525799E-3</v>
      </c>
      <c r="N208" s="86">
        <v>98.899408972643201</v>
      </c>
      <c r="O208" s="86">
        <v>100</v>
      </c>
      <c r="P208" s="86">
        <v>4.7E-2</v>
      </c>
      <c r="Q208" s="88">
        <v>0.81540000000000001</v>
      </c>
      <c r="R208" s="85">
        <v>3.3003300330033E-2</v>
      </c>
      <c r="S208" s="86">
        <v>0</v>
      </c>
      <c r="T208" s="86">
        <v>1.1599999999999999</v>
      </c>
      <c r="U208" s="88">
        <v>4.1227592803311404E-3</v>
      </c>
      <c r="V208" s="89">
        <v>4.88</v>
      </c>
      <c r="W208" s="85">
        <v>83.484296097848201</v>
      </c>
      <c r="X208" s="88">
        <v>84.933333333299998</v>
      </c>
      <c r="Y208" s="85">
        <v>-99.9</v>
      </c>
      <c r="Z208" s="88">
        <v>-100</v>
      </c>
      <c r="AA208" s="85">
        <v>0</v>
      </c>
      <c r="AB208" s="91">
        <v>0.08</v>
      </c>
      <c r="AC208" s="86">
        <v>0</v>
      </c>
      <c r="AD208" s="86">
        <v>0</v>
      </c>
      <c r="AE208" s="86">
        <v>0</v>
      </c>
      <c r="AF208" s="88">
        <v>25.049702523200001</v>
      </c>
      <c r="AG208" s="85">
        <v>0</v>
      </c>
      <c r="AH208" s="86">
        <v>6.5499999999999998E-4</v>
      </c>
      <c r="AI208" s="150">
        <v>1.7981768640199999E-8</v>
      </c>
      <c r="AJ208" s="151">
        <v>1</v>
      </c>
      <c r="AK208" s="152">
        <v>0</v>
      </c>
    </row>
    <row r="209" spans="1:37" x14ac:dyDescent="0.2">
      <c r="A209" s="148" t="s">
        <v>737</v>
      </c>
      <c r="B209" s="66" t="s">
        <v>738</v>
      </c>
      <c r="C209" s="67">
        <v>58</v>
      </c>
      <c r="D209" s="84" t="s">
        <v>328</v>
      </c>
      <c r="E209" s="85">
        <v>97.463628396143704</v>
      </c>
      <c r="F209" s="91">
        <v>97.277826468010502</v>
      </c>
      <c r="G209" s="86">
        <v>27.749342681858</v>
      </c>
      <c r="H209" s="86">
        <v>27.721297107800201</v>
      </c>
      <c r="I209" s="86">
        <v>5.21</v>
      </c>
      <c r="J209" s="86">
        <v>3.12</v>
      </c>
      <c r="K209" s="87">
        <v>0</v>
      </c>
      <c r="L209" s="149">
        <v>0.15999996528300001</v>
      </c>
      <c r="M209" s="86">
        <v>0</v>
      </c>
      <c r="N209" s="86">
        <v>96.238343606764701</v>
      </c>
      <c r="O209" s="86">
        <v>100</v>
      </c>
      <c r="P209" s="86">
        <v>0.27</v>
      </c>
      <c r="Q209" s="88">
        <v>0.1169</v>
      </c>
      <c r="R209" s="85">
        <v>0</v>
      </c>
      <c r="S209" s="86">
        <v>0</v>
      </c>
      <c r="T209" s="86">
        <v>0.98</v>
      </c>
      <c r="U209" s="88">
        <v>0.184049079754601</v>
      </c>
      <c r="V209" s="89">
        <v>4.8899999999999997</v>
      </c>
      <c r="W209" s="85">
        <v>83.110247267915</v>
      </c>
      <c r="X209" s="88">
        <v>84.6</v>
      </c>
      <c r="Y209" s="85">
        <v>-100</v>
      </c>
      <c r="Z209" s="88"/>
      <c r="AA209" s="85">
        <v>0</v>
      </c>
      <c r="AB209" s="91">
        <v>0.19</v>
      </c>
      <c r="AC209" s="86">
        <v>0</v>
      </c>
      <c r="AD209" s="86">
        <v>0.02</v>
      </c>
      <c r="AE209" s="86">
        <v>0</v>
      </c>
      <c r="AF209" s="88">
        <v>10.2839035077</v>
      </c>
      <c r="AG209" s="85">
        <v>0</v>
      </c>
      <c r="AH209" s="86">
        <v>1.5131E-2</v>
      </c>
      <c r="AI209" s="150">
        <v>9.3041921651099996E-10</v>
      </c>
      <c r="AJ209" s="151">
        <v>1</v>
      </c>
      <c r="AK209" s="152">
        <v>0</v>
      </c>
    </row>
    <row r="210" spans="1:37" x14ac:dyDescent="0.2">
      <c r="A210" s="148" t="s">
        <v>739</v>
      </c>
      <c r="B210" s="66" t="s">
        <v>740</v>
      </c>
      <c r="C210" s="67">
        <v>58</v>
      </c>
      <c r="D210" s="84" t="s">
        <v>328</v>
      </c>
      <c r="E210" s="85">
        <v>95.234451388003194</v>
      </c>
      <c r="F210" s="91">
        <v>95.133840638240599</v>
      </c>
      <c r="G210" s="86">
        <v>31.212005271436499</v>
      </c>
      <c r="H210" s="86">
        <v>31.1638254757755</v>
      </c>
      <c r="I210" s="86">
        <v>9.7100000000000009</v>
      </c>
      <c r="J210" s="86">
        <v>6.97</v>
      </c>
      <c r="K210" s="87">
        <v>0</v>
      </c>
      <c r="L210" s="149">
        <v>2.0000031129799999E-2</v>
      </c>
      <c r="M210" s="86">
        <v>0</v>
      </c>
      <c r="N210" s="86">
        <v>93.253036349752904</v>
      </c>
      <c r="O210" s="86">
        <v>100</v>
      </c>
      <c r="P210" s="86">
        <v>0.48199999999999998</v>
      </c>
      <c r="Q210" s="88">
        <v>0.51959999999999995</v>
      </c>
      <c r="R210" s="85">
        <v>0</v>
      </c>
      <c r="S210" s="86">
        <v>0</v>
      </c>
      <c r="T210" s="86">
        <v>1.75</v>
      </c>
      <c r="U210" s="88">
        <v>2.9758109084725599E-2</v>
      </c>
      <c r="V210" s="89">
        <v>4.57</v>
      </c>
      <c r="W210" s="85">
        <v>81.561414206956201</v>
      </c>
      <c r="X210" s="88">
        <v>78.8</v>
      </c>
      <c r="Y210" s="85">
        <v>-53.14</v>
      </c>
      <c r="Z210" s="88">
        <v>-11.680000000000007</v>
      </c>
      <c r="AA210" s="85">
        <v>0</v>
      </c>
      <c r="AB210" s="91">
        <v>0</v>
      </c>
      <c r="AC210" s="86">
        <v>0</v>
      </c>
      <c r="AD210" s="86">
        <v>0</v>
      </c>
      <c r="AE210" s="86">
        <v>0</v>
      </c>
      <c r="AF210" s="88">
        <v>0.81200178977299997</v>
      </c>
      <c r="AG210" s="85">
        <v>0</v>
      </c>
      <c r="AH210" s="86">
        <v>3.6193000000000003E-2</v>
      </c>
      <c r="AI210" s="150">
        <v>0.36838395310200001</v>
      </c>
      <c r="AJ210" s="151">
        <v>1</v>
      </c>
      <c r="AK210" s="152">
        <v>0</v>
      </c>
    </row>
    <row r="211" spans="1:37" x14ac:dyDescent="0.2">
      <c r="A211" s="148" t="s">
        <v>741</v>
      </c>
      <c r="B211" s="66" t="s">
        <v>742</v>
      </c>
      <c r="C211" s="67">
        <v>58</v>
      </c>
      <c r="D211" s="84" t="s">
        <v>328</v>
      </c>
      <c r="E211" s="85">
        <v>98.426790021186306</v>
      </c>
      <c r="F211" s="91">
        <v>97.889435447807699</v>
      </c>
      <c r="G211" s="86">
        <v>21.3358356120197</v>
      </c>
      <c r="H211" s="86">
        <v>21.296981870697699</v>
      </c>
      <c r="I211" s="86">
        <v>2.33</v>
      </c>
      <c r="J211" s="86">
        <v>0.76</v>
      </c>
      <c r="K211" s="87">
        <v>0</v>
      </c>
      <c r="L211" s="149">
        <v>6.00000060968E-2</v>
      </c>
      <c r="M211" s="86">
        <v>1.5943938289832899E-3</v>
      </c>
      <c r="N211" s="86">
        <v>97.329133299318997</v>
      </c>
      <c r="O211" s="86">
        <v>100</v>
      </c>
      <c r="P211" s="86">
        <v>7.0999999999999994E-2</v>
      </c>
      <c r="Q211" s="88">
        <v>1.6291</v>
      </c>
      <c r="R211" s="85">
        <v>2.6150627615062799E-2</v>
      </c>
      <c r="S211" s="86">
        <v>0</v>
      </c>
      <c r="T211" s="86">
        <v>2.91</v>
      </c>
      <c r="U211" s="88">
        <v>8.0639840479733802E-3</v>
      </c>
      <c r="V211" s="89">
        <v>4.96</v>
      </c>
      <c r="W211" s="85">
        <v>84.456599018490607</v>
      </c>
      <c r="X211" s="88">
        <v>81</v>
      </c>
      <c r="Y211" s="85">
        <v>-100</v>
      </c>
      <c r="Z211" s="88">
        <v>80</v>
      </c>
      <c r="AA211" s="85">
        <v>0</v>
      </c>
      <c r="AB211" s="91">
        <v>0.55000000000000004</v>
      </c>
      <c r="AC211" s="86">
        <v>0</v>
      </c>
      <c r="AD211" s="86">
        <v>0.02</v>
      </c>
      <c r="AE211" s="86">
        <v>0</v>
      </c>
      <c r="AF211" s="88">
        <v>3.4703557766100001E-7</v>
      </c>
      <c r="AG211" s="85">
        <v>0</v>
      </c>
      <c r="AH211" s="86">
        <v>8.5229999999999993E-3</v>
      </c>
      <c r="AI211" s="150">
        <v>1.2075929495899999E-7</v>
      </c>
      <c r="AJ211" s="151">
        <v>1</v>
      </c>
      <c r="AK211" s="152">
        <v>0</v>
      </c>
    </row>
    <row r="212" spans="1:37" x14ac:dyDescent="0.2">
      <c r="A212" s="148" t="s">
        <v>743</v>
      </c>
      <c r="B212" s="66" t="s">
        <v>744</v>
      </c>
      <c r="C212" s="67">
        <v>58</v>
      </c>
      <c r="D212" s="84" t="s">
        <v>328</v>
      </c>
      <c r="E212" s="85">
        <v>99.766869294289407</v>
      </c>
      <c r="F212" s="91">
        <v>99.705863128309005</v>
      </c>
      <c r="G212" s="86">
        <v>15.6350088241061</v>
      </c>
      <c r="H212" s="86">
        <v>15.6350088241061</v>
      </c>
      <c r="I212" s="86">
        <v>0</v>
      </c>
      <c r="J212" s="86">
        <v>0.89</v>
      </c>
      <c r="K212" s="87">
        <v>0</v>
      </c>
      <c r="L212" s="149">
        <v>8.9358489953399999E-9</v>
      </c>
      <c r="M212" s="86">
        <v>0</v>
      </c>
      <c r="N212" s="86">
        <v>99.503586424072793</v>
      </c>
      <c r="O212" s="86">
        <v>76.785714285714306</v>
      </c>
      <c r="P212" s="86">
        <v>5.6000000000000001E-2</v>
      </c>
      <c r="Q212" s="88">
        <v>1.1135999999999999</v>
      </c>
      <c r="R212" s="85">
        <v>0</v>
      </c>
      <c r="S212" s="86">
        <v>0</v>
      </c>
      <c r="T212" s="86">
        <v>1.49</v>
      </c>
      <c r="U212" s="88">
        <v>8.7151665686210408E-3</v>
      </c>
      <c r="V212" s="89">
        <v>4.9400000000000004</v>
      </c>
      <c r="W212" s="85">
        <v>85.817041255763399</v>
      </c>
      <c r="X212" s="88">
        <v>89.066666666700002</v>
      </c>
      <c r="Y212" s="85">
        <v>-100</v>
      </c>
      <c r="Z212" s="88"/>
      <c r="AA212" s="85">
        <v>0</v>
      </c>
      <c r="AB212" s="91">
        <v>0.06</v>
      </c>
      <c r="AC212" s="86">
        <v>0</v>
      </c>
      <c r="AD212" s="86">
        <v>0</v>
      </c>
      <c r="AE212" s="86">
        <v>0</v>
      </c>
      <c r="AF212" s="88">
        <v>39.194300784399999</v>
      </c>
      <c r="AG212" s="85">
        <v>0</v>
      </c>
      <c r="AH212" s="86">
        <v>3.4020000000000001E-3</v>
      </c>
      <c r="AI212" s="150">
        <v>1.01773756405E-8</v>
      </c>
      <c r="AJ212" s="151">
        <v>1</v>
      </c>
      <c r="AK212" s="152">
        <v>0</v>
      </c>
    </row>
    <row r="213" spans="1:37" x14ac:dyDescent="0.2">
      <c r="A213" s="148" t="s">
        <v>745</v>
      </c>
      <c r="B213" s="66" t="s">
        <v>746</v>
      </c>
      <c r="C213" s="67">
        <v>58</v>
      </c>
      <c r="D213" s="84" t="s">
        <v>328</v>
      </c>
      <c r="E213" s="85">
        <v>98.3548756929939</v>
      </c>
      <c r="F213" s="91">
        <v>98.271637899894799</v>
      </c>
      <c r="G213" s="86">
        <v>17.1862484883703</v>
      </c>
      <c r="H213" s="86">
        <v>17.1728990309864</v>
      </c>
      <c r="I213" s="86">
        <v>2.72</v>
      </c>
      <c r="J213" s="86">
        <v>0.56000000000000005</v>
      </c>
      <c r="K213" s="87">
        <v>0</v>
      </c>
      <c r="L213" s="149">
        <v>3.00000579781E-2</v>
      </c>
      <c r="M213" s="86">
        <v>5.0013115759560698E-3</v>
      </c>
      <c r="N213" s="86">
        <v>98.229658594079794</v>
      </c>
      <c r="O213" s="86">
        <v>100</v>
      </c>
      <c r="P213" s="86">
        <v>9.0999999999999998E-2</v>
      </c>
      <c r="Q213" s="88">
        <v>0.87250000000000005</v>
      </c>
      <c r="R213" s="85">
        <v>4.6554934823091199E-2</v>
      </c>
      <c r="S213" s="86">
        <v>0</v>
      </c>
      <c r="T213" s="86">
        <v>2.5299999999999998</v>
      </c>
      <c r="U213" s="88">
        <v>3.1410487961930501E-2</v>
      </c>
      <c r="V213" s="89">
        <v>4.6900000000000004</v>
      </c>
      <c r="W213" s="85">
        <v>86.295846015097197</v>
      </c>
      <c r="X213" s="88">
        <v>86.733333333299996</v>
      </c>
      <c r="Y213" s="85">
        <v>-100</v>
      </c>
      <c r="Z213" s="88">
        <v>-76</v>
      </c>
      <c r="AA213" s="85">
        <v>0</v>
      </c>
      <c r="AB213" s="91">
        <v>0.01</v>
      </c>
      <c r="AC213" s="86">
        <v>0</v>
      </c>
      <c r="AD213" s="86">
        <v>0</v>
      </c>
      <c r="AE213" s="86">
        <v>0</v>
      </c>
      <c r="AF213" s="88">
        <v>1.0598408166999999E-6</v>
      </c>
      <c r="AG213" s="85">
        <v>0</v>
      </c>
      <c r="AH213" s="86">
        <v>6.4469999999999996E-3</v>
      </c>
      <c r="AI213" s="150">
        <v>2.1816878366100001E-7</v>
      </c>
      <c r="AJ213" s="151">
        <v>1</v>
      </c>
      <c r="AK213" s="152">
        <v>0</v>
      </c>
    </row>
    <row r="214" spans="1:37" x14ac:dyDescent="0.2">
      <c r="A214" s="148" t="s">
        <v>747</v>
      </c>
      <c r="B214" s="66" t="s">
        <v>748</v>
      </c>
      <c r="C214" s="67">
        <v>58</v>
      </c>
      <c r="D214" s="84" t="s">
        <v>328</v>
      </c>
      <c r="E214" s="85">
        <v>92.932130799422595</v>
      </c>
      <c r="F214" s="91">
        <v>92.710234661131196</v>
      </c>
      <c r="G214" s="86">
        <v>23.737518342221101</v>
      </c>
      <c r="H214" s="86">
        <v>23.6176228481443</v>
      </c>
      <c r="I214" s="86">
        <v>32.409999999999997</v>
      </c>
      <c r="J214" s="86">
        <v>14.46</v>
      </c>
      <c r="K214" s="87">
        <v>0</v>
      </c>
      <c r="L214" s="149">
        <v>0.30999996483199999</v>
      </c>
      <c r="M214" s="86">
        <v>9.0463305643427702E-4</v>
      </c>
      <c r="N214" s="86">
        <v>91.372295340640505</v>
      </c>
      <c r="O214" s="86">
        <v>100</v>
      </c>
      <c r="P214" s="86">
        <v>1.0469999999999999</v>
      </c>
      <c r="Q214" s="88">
        <v>1.0737000000000001</v>
      </c>
      <c r="R214" s="85">
        <v>3.09885342423303E-2</v>
      </c>
      <c r="S214" s="86">
        <v>0</v>
      </c>
      <c r="T214" s="86">
        <v>2.86</v>
      </c>
      <c r="U214" s="88">
        <v>0.75814513916228199</v>
      </c>
      <c r="V214" s="89">
        <v>4.82</v>
      </c>
      <c r="W214" s="85">
        <v>80.782299473260593</v>
      </c>
      <c r="X214" s="88">
        <v>60.666666666700003</v>
      </c>
      <c r="Y214" s="85">
        <v>-99.9</v>
      </c>
      <c r="Z214" s="88">
        <v>59.419999999999987</v>
      </c>
      <c r="AA214" s="85">
        <v>0</v>
      </c>
      <c r="AB214" s="91">
        <v>0.11</v>
      </c>
      <c r="AC214" s="86">
        <v>0</v>
      </c>
      <c r="AD214" s="86">
        <v>0.02</v>
      </c>
      <c r="AE214" s="86">
        <v>0</v>
      </c>
      <c r="AF214" s="88">
        <v>6.62220426802</v>
      </c>
      <c r="AG214" s="85">
        <v>0</v>
      </c>
      <c r="AH214" s="86">
        <v>0.18723000000000001</v>
      </c>
      <c r="AI214" s="150">
        <v>1.65772776002</v>
      </c>
      <c r="AJ214" s="151">
        <v>1</v>
      </c>
      <c r="AK214" s="152">
        <v>0</v>
      </c>
    </row>
    <row r="215" spans="1:37" x14ac:dyDescent="0.2">
      <c r="A215" s="148" t="s">
        <v>749</v>
      </c>
      <c r="B215" s="66" t="s">
        <v>750</v>
      </c>
      <c r="C215" s="67">
        <v>58</v>
      </c>
      <c r="D215" s="84" t="s">
        <v>328</v>
      </c>
      <c r="E215" s="85">
        <v>98.038981022396996</v>
      </c>
      <c r="F215" s="91">
        <v>95.925799281928505</v>
      </c>
      <c r="G215" s="86">
        <v>18.088562147375601</v>
      </c>
      <c r="H215" s="86">
        <v>18.080013677551701</v>
      </c>
      <c r="I215" s="86">
        <v>1.22</v>
      </c>
      <c r="J215" s="86">
        <v>1.48</v>
      </c>
      <c r="K215" s="87">
        <v>0</v>
      </c>
      <c r="L215" s="149">
        <v>1.00000012818E-2</v>
      </c>
      <c r="M215" s="86">
        <v>0</v>
      </c>
      <c r="N215" s="86">
        <v>98.272142112265797</v>
      </c>
      <c r="O215" s="86">
        <v>34.9918433931485</v>
      </c>
      <c r="P215" s="86">
        <v>0.311</v>
      </c>
      <c r="Q215" s="88">
        <v>0.32290000000000002</v>
      </c>
      <c r="R215" s="85">
        <v>0</v>
      </c>
      <c r="S215" s="86">
        <v>0</v>
      </c>
      <c r="T215" s="86">
        <v>1.9</v>
      </c>
      <c r="U215" s="88">
        <v>1.19678577534621E-2</v>
      </c>
      <c r="V215" s="89">
        <v>4.7699999999999996</v>
      </c>
      <c r="W215" s="85">
        <v>85.447939664381494</v>
      </c>
      <c r="X215" s="88">
        <v>88.066666666700002</v>
      </c>
      <c r="Y215" s="85">
        <v>-100</v>
      </c>
      <c r="Z215" s="88"/>
      <c r="AA215" s="85">
        <v>0</v>
      </c>
      <c r="AB215" s="91">
        <v>0</v>
      </c>
      <c r="AC215" s="86">
        <v>0</v>
      </c>
      <c r="AD215" s="86">
        <v>0</v>
      </c>
      <c r="AE215" s="86">
        <v>0</v>
      </c>
      <c r="AF215" s="88">
        <v>39.853599365500003</v>
      </c>
      <c r="AG215" s="85">
        <v>0</v>
      </c>
      <c r="AH215" s="86">
        <v>7.1380000000000002E-3</v>
      </c>
      <c r="AI215" s="150">
        <v>1.55131692355E-8</v>
      </c>
      <c r="AJ215" s="151">
        <v>1</v>
      </c>
      <c r="AK215" s="152">
        <v>0</v>
      </c>
    </row>
    <row r="216" spans="1:37" x14ac:dyDescent="0.2">
      <c r="A216" s="148" t="s">
        <v>751</v>
      </c>
      <c r="B216" s="66" t="s">
        <v>752</v>
      </c>
      <c r="C216" s="67">
        <v>58</v>
      </c>
      <c r="D216" s="84" t="s">
        <v>328</v>
      </c>
      <c r="E216" s="85">
        <v>96.452371196273404</v>
      </c>
      <c r="F216" s="91">
        <v>96.452371196273404</v>
      </c>
      <c r="G216" s="86">
        <v>27.731889840194999</v>
      </c>
      <c r="H216" s="86">
        <v>27.731889840194999</v>
      </c>
      <c r="I216" s="86">
        <v>8.52</v>
      </c>
      <c r="J216" s="86">
        <v>2.37</v>
      </c>
      <c r="K216" s="87">
        <v>0</v>
      </c>
      <c r="L216" s="149">
        <v>0.54000012182000001</v>
      </c>
      <c r="M216" s="86">
        <v>0</v>
      </c>
      <c r="N216" s="86">
        <v>95.843626749880798</v>
      </c>
      <c r="O216" s="86">
        <v>100</v>
      </c>
      <c r="P216" s="86">
        <v>0.33200000000000002</v>
      </c>
      <c r="Q216" s="88">
        <v>0.55110000000000003</v>
      </c>
      <c r="R216" s="85">
        <v>0</v>
      </c>
      <c r="S216" s="86">
        <v>0</v>
      </c>
      <c r="T216" s="86">
        <v>1.3</v>
      </c>
      <c r="U216" s="88">
        <v>0.159589380836335</v>
      </c>
      <c r="V216" s="89">
        <v>4.74</v>
      </c>
      <c r="W216" s="85">
        <v>84.758609514262801</v>
      </c>
      <c r="X216" s="88">
        <v>80.5</v>
      </c>
      <c r="Y216" s="85">
        <v>-90.48</v>
      </c>
      <c r="Z216" s="88"/>
      <c r="AA216" s="85">
        <v>0</v>
      </c>
      <c r="AB216" s="91">
        <v>0</v>
      </c>
      <c r="AC216" s="86">
        <v>0</v>
      </c>
      <c r="AD216" s="86">
        <v>0</v>
      </c>
      <c r="AE216" s="86">
        <v>0</v>
      </c>
      <c r="AF216" s="88">
        <v>16.7429977906</v>
      </c>
      <c r="AG216" s="85">
        <v>0</v>
      </c>
      <c r="AH216" s="86">
        <v>8.5419999999999992E-3</v>
      </c>
      <c r="AI216" s="150">
        <v>3.2795946091799999E-7</v>
      </c>
      <c r="AJ216" s="151">
        <v>1</v>
      </c>
      <c r="AK216" s="152">
        <v>0</v>
      </c>
    </row>
    <row r="217" spans="1:37" x14ac:dyDescent="0.2">
      <c r="A217" s="148" t="s">
        <v>753</v>
      </c>
      <c r="B217" s="66" t="s">
        <v>754</v>
      </c>
      <c r="C217" s="67">
        <v>58</v>
      </c>
      <c r="D217" s="84" t="s">
        <v>328</v>
      </c>
      <c r="E217" s="85">
        <v>93.2349323493235</v>
      </c>
      <c r="F217" s="91">
        <v>93.219117905464799</v>
      </c>
      <c r="G217" s="86">
        <v>27.137585661570899</v>
      </c>
      <c r="H217" s="86">
        <v>27.137585661570899</v>
      </c>
      <c r="I217" s="86">
        <v>15.35</v>
      </c>
      <c r="J217" s="86">
        <v>4.9400000000000004</v>
      </c>
      <c r="K217" s="87">
        <v>0</v>
      </c>
      <c r="L217" s="149">
        <v>0.65999998224099998</v>
      </c>
      <c r="M217" s="86">
        <v>0</v>
      </c>
      <c r="N217" s="86">
        <v>92.830535105838294</v>
      </c>
      <c r="O217" s="86">
        <v>100</v>
      </c>
      <c r="P217" s="86">
        <v>0.69299999999999995</v>
      </c>
      <c r="Q217" s="88">
        <v>0.72240000000000004</v>
      </c>
      <c r="R217" s="85">
        <v>0</v>
      </c>
      <c r="S217" s="86">
        <v>0</v>
      </c>
      <c r="T217" s="86">
        <v>3.15</v>
      </c>
      <c r="U217" s="88">
        <v>0.82410824108241099</v>
      </c>
      <c r="V217" s="89">
        <v>4.54</v>
      </c>
      <c r="W217" s="85">
        <v>85.331833530282395</v>
      </c>
      <c r="X217" s="88">
        <v>64.5</v>
      </c>
      <c r="Y217" s="85">
        <v>-100</v>
      </c>
      <c r="Z217" s="88"/>
      <c r="AA217" s="85">
        <v>0</v>
      </c>
      <c r="AB217" s="91">
        <v>0</v>
      </c>
      <c r="AC217" s="86">
        <v>0</v>
      </c>
      <c r="AD217" s="86">
        <v>0</v>
      </c>
      <c r="AE217" s="86">
        <v>0</v>
      </c>
      <c r="AF217" s="88">
        <v>4.3730010940900002</v>
      </c>
      <c r="AG217" s="85">
        <v>0</v>
      </c>
      <c r="AH217" s="86">
        <v>2.2629E-2</v>
      </c>
      <c r="AI217" s="150">
        <v>3.2470903998599999E-10</v>
      </c>
      <c r="AJ217" s="151">
        <v>1</v>
      </c>
      <c r="AK217" s="152">
        <v>0</v>
      </c>
    </row>
    <row r="218" spans="1:37" x14ac:dyDescent="0.2">
      <c r="A218" s="148" t="s">
        <v>755</v>
      </c>
      <c r="B218" s="66" t="s">
        <v>756</v>
      </c>
      <c r="C218" s="67">
        <v>58</v>
      </c>
      <c r="D218" s="84" t="s">
        <v>328</v>
      </c>
      <c r="E218" s="85">
        <v>95.519298245613996</v>
      </c>
      <c r="F218" s="91">
        <v>95.428070175438606</v>
      </c>
      <c r="G218" s="86">
        <v>20.314035087719301</v>
      </c>
      <c r="H218" s="86">
        <v>20.314035087719301</v>
      </c>
      <c r="I218" s="86">
        <v>15.66</v>
      </c>
      <c r="J218" s="86">
        <v>4.4000000000000004</v>
      </c>
      <c r="K218" s="87">
        <v>0</v>
      </c>
      <c r="L218" s="149">
        <v>0.78000010308000001</v>
      </c>
      <c r="M218" s="86">
        <v>0</v>
      </c>
      <c r="N218" s="86">
        <v>96.247995347443705</v>
      </c>
      <c r="O218" s="86">
        <v>100</v>
      </c>
      <c r="P218" s="86">
        <v>0.153</v>
      </c>
      <c r="Q218" s="88">
        <v>0.70179999999999998</v>
      </c>
      <c r="R218" s="85">
        <v>0</v>
      </c>
      <c r="S218" s="86">
        <v>0</v>
      </c>
      <c r="T218" s="86">
        <v>2.46</v>
      </c>
      <c r="U218" s="88">
        <v>0.110526315789474</v>
      </c>
      <c r="V218" s="89">
        <v>4.76</v>
      </c>
      <c r="W218" s="85">
        <v>84.661412426201096</v>
      </c>
      <c r="X218" s="88">
        <v>81.7</v>
      </c>
      <c r="Y218" s="85">
        <v>-99.86</v>
      </c>
      <c r="Z218" s="88"/>
      <c r="AA218" s="85">
        <v>0</v>
      </c>
      <c r="AB218" s="91">
        <v>0.09</v>
      </c>
      <c r="AC218" s="86">
        <v>0</v>
      </c>
      <c r="AD218" s="86">
        <v>0</v>
      </c>
      <c r="AE218" s="86">
        <v>0</v>
      </c>
      <c r="AF218" s="88">
        <v>53.4525968349</v>
      </c>
      <c r="AG218" s="85">
        <v>0</v>
      </c>
      <c r="AH218" s="86">
        <v>1.9909E-2</v>
      </c>
      <c r="AI218" s="150">
        <v>4.2875974118600003E-8</v>
      </c>
      <c r="AJ218" s="151">
        <v>1.01</v>
      </c>
      <c r="AK218" s="152">
        <v>0</v>
      </c>
    </row>
    <row r="219" spans="1:37" x14ac:dyDescent="0.2">
      <c r="A219" s="148" t="s">
        <v>583</v>
      </c>
      <c r="B219" s="66" t="s">
        <v>757</v>
      </c>
      <c r="C219" s="67">
        <v>58</v>
      </c>
      <c r="D219" s="84" t="s">
        <v>328</v>
      </c>
      <c r="E219" s="85">
        <v>89.323828580957098</v>
      </c>
      <c r="F219" s="91">
        <v>89.323828580957098</v>
      </c>
      <c r="G219" s="86">
        <v>28.576788394197099</v>
      </c>
      <c r="H219" s="86">
        <v>28.576788394197099</v>
      </c>
      <c r="I219" s="86">
        <v>11.28</v>
      </c>
      <c r="J219" s="86">
        <v>5.42</v>
      </c>
      <c r="K219" s="87">
        <v>0</v>
      </c>
      <c r="L219" s="149">
        <v>3.4299997908900002</v>
      </c>
      <c r="M219" s="86">
        <v>0</v>
      </c>
      <c r="N219" s="86">
        <v>89.389964837863502</v>
      </c>
      <c r="O219" s="86">
        <v>100</v>
      </c>
      <c r="P219" s="86">
        <v>0.27500000000000002</v>
      </c>
      <c r="Q219" s="88">
        <v>0.84919999999999995</v>
      </c>
      <c r="R219" s="85">
        <v>0</v>
      </c>
      <c r="S219" s="86">
        <v>0</v>
      </c>
      <c r="T219" s="86">
        <v>1.24</v>
      </c>
      <c r="U219" s="88">
        <v>9.3102106608859994E-2</v>
      </c>
      <c r="V219" s="89">
        <v>4.5599999999999996</v>
      </c>
      <c r="W219" s="85">
        <v>78.755913071426207</v>
      </c>
      <c r="X219" s="88">
        <v>75.333333333300004</v>
      </c>
      <c r="Y219" s="85">
        <v>-100</v>
      </c>
      <c r="Z219" s="88"/>
      <c r="AA219" s="85">
        <v>0</v>
      </c>
      <c r="AB219" s="91">
        <v>0</v>
      </c>
      <c r="AC219" s="86">
        <v>0</v>
      </c>
      <c r="AD219" s="86">
        <v>0</v>
      </c>
      <c r="AE219" s="86">
        <v>0</v>
      </c>
      <c r="AF219" s="88">
        <v>21.135098937999999</v>
      </c>
      <c r="AG219" s="85">
        <v>0</v>
      </c>
      <c r="AH219" s="86">
        <v>3.2279000000000002E-2</v>
      </c>
      <c r="AI219" s="150">
        <v>1.10515188787</v>
      </c>
      <c r="AJ219" s="151">
        <v>1.02</v>
      </c>
      <c r="AK219" s="152">
        <v>0</v>
      </c>
    </row>
    <row r="220" spans="1:37" x14ac:dyDescent="0.2">
      <c r="A220" s="148" t="s">
        <v>758</v>
      </c>
      <c r="B220" s="66" t="s">
        <v>759</v>
      </c>
      <c r="C220" s="67">
        <v>58</v>
      </c>
      <c r="D220" s="84" t="s">
        <v>328</v>
      </c>
      <c r="E220" s="85">
        <v>84.978660233809606</v>
      </c>
      <c r="F220" s="91">
        <v>84.9652584482794</v>
      </c>
      <c r="G220" s="86">
        <v>35.912661594606298</v>
      </c>
      <c r="H220" s="86">
        <v>35.9023525288138</v>
      </c>
      <c r="I220" s="86">
        <v>29.4</v>
      </c>
      <c r="J220" s="86">
        <v>31.13</v>
      </c>
      <c r="K220" s="87">
        <v>0</v>
      </c>
      <c r="L220" s="149">
        <v>1.8099999864</v>
      </c>
      <c r="M220" s="86">
        <v>7.9272942361955094E-5</v>
      </c>
      <c r="N220" s="86">
        <v>84.173056426494497</v>
      </c>
      <c r="O220" s="86">
        <v>100</v>
      </c>
      <c r="P220" s="86">
        <v>1.516</v>
      </c>
      <c r="Q220" s="88">
        <v>0.77890000000000004</v>
      </c>
      <c r="R220" s="85">
        <v>1.95733020160501E-2</v>
      </c>
      <c r="S220" s="86">
        <v>0</v>
      </c>
      <c r="T220" s="86">
        <v>1.82</v>
      </c>
      <c r="U220" s="88">
        <v>0.963897651594813</v>
      </c>
      <c r="V220" s="89">
        <v>4.6399999999999997</v>
      </c>
      <c r="W220" s="85">
        <v>80.9317274702818</v>
      </c>
      <c r="X220" s="88">
        <v>64.333333333300004</v>
      </c>
      <c r="Y220" s="85">
        <v>-99.92</v>
      </c>
      <c r="Z220" s="88"/>
      <c r="AA220" s="85">
        <v>0</v>
      </c>
      <c r="AB220" s="91">
        <v>0</v>
      </c>
      <c r="AC220" s="86">
        <v>0</v>
      </c>
      <c r="AD220" s="86">
        <v>0</v>
      </c>
      <c r="AE220" s="86">
        <v>0</v>
      </c>
      <c r="AF220" s="88">
        <v>16.8539012908</v>
      </c>
      <c r="AG220" s="85">
        <v>0</v>
      </c>
      <c r="AH220" s="86">
        <v>0.225331</v>
      </c>
      <c r="AI220" s="150">
        <v>1.8419199559799999</v>
      </c>
      <c r="AJ220" s="151">
        <v>1.02</v>
      </c>
      <c r="AK220" s="152">
        <v>0</v>
      </c>
    </row>
    <row r="221" spans="1:37" x14ac:dyDescent="0.2">
      <c r="A221" s="148" t="s">
        <v>760</v>
      </c>
      <c r="B221" s="66" t="s">
        <v>761</v>
      </c>
      <c r="C221" s="67">
        <v>58</v>
      </c>
      <c r="D221" s="84" t="s">
        <v>328</v>
      </c>
      <c r="E221" s="85">
        <v>82.842254675011702</v>
      </c>
      <c r="F221" s="91">
        <v>82.615529707639098</v>
      </c>
      <c r="G221" s="86">
        <v>31.875815685938299</v>
      </c>
      <c r="H221" s="86">
        <v>31.7129166547588</v>
      </c>
      <c r="I221" s="86">
        <v>38.01</v>
      </c>
      <c r="J221" s="86">
        <v>21.61</v>
      </c>
      <c r="K221" s="87">
        <v>1.06E-2</v>
      </c>
      <c r="L221" s="149">
        <v>0.72000028975200003</v>
      </c>
      <c r="M221" s="86">
        <v>0</v>
      </c>
      <c r="N221" s="86">
        <v>81.673306772908404</v>
      </c>
      <c r="O221" s="86">
        <v>100</v>
      </c>
      <c r="P221" s="86">
        <v>1.4419999999999999</v>
      </c>
      <c r="Q221" s="88">
        <v>0.1482</v>
      </c>
      <c r="R221" s="85">
        <v>0</v>
      </c>
      <c r="S221" s="86">
        <v>0</v>
      </c>
      <c r="T221" s="86">
        <v>1.33</v>
      </c>
      <c r="U221" s="88">
        <v>3.3170434302153899</v>
      </c>
      <c r="V221" s="89">
        <v>4.63</v>
      </c>
      <c r="W221" s="85">
        <v>62.265173155923399</v>
      </c>
      <c r="X221" s="88">
        <v>47.233333333300003</v>
      </c>
      <c r="Y221" s="85">
        <v>-73.94</v>
      </c>
      <c r="Z221" s="88"/>
      <c r="AA221" s="85">
        <v>0.01</v>
      </c>
      <c r="AB221" s="91">
        <v>0.02</v>
      </c>
      <c r="AC221" s="86">
        <v>0.01</v>
      </c>
      <c r="AD221" s="86">
        <v>0.01</v>
      </c>
      <c r="AE221" s="86">
        <v>0</v>
      </c>
      <c r="AF221" s="88">
        <v>8.0223011549300001</v>
      </c>
      <c r="AG221" s="85">
        <v>0</v>
      </c>
      <c r="AH221" s="86">
        <v>0.15676200000000001</v>
      </c>
      <c r="AI221" s="150">
        <v>2.7628799494999998</v>
      </c>
      <c r="AJ221" s="151">
        <v>1</v>
      </c>
      <c r="AK221" s="152">
        <v>0</v>
      </c>
    </row>
    <row r="222" spans="1:37" x14ac:dyDescent="0.2">
      <c r="A222" s="148" t="s">
        <v>535</v>
      </c>
      <c r="B222" s="66" t="s">
        <v>762</v>
      </c>
      <c r="C222" s="67">
        <v>58</v>
      </c>
      <c r="D222" s="84" t="s">
        <v>328</v>
      </c>
      <c r="E222" s="85">
        <v>90.133679910880105</v>
      </c>
      <c r="F222" s="91">
        <v>90.133679910880105</v>
      </c>
      <c r="G222" s="86">
        <v>37.669884886743397</v>
      </c>
      <c r="H222" s="86">
        <v>37.669884886743397</v>
      </c>
      <c r="I222" s="86">
        <v>13.69</v>
      </c>
      <c r="J222" s="86">
        <v>11.37</v>
      </c>
      <c r="K222" s="87">
        <v>0</v>
      </c>
      <c r="L222" s="149">
        <v>0.240000178343</v>
      </c>
      <c r="M222" s="86">
        <v>2.0140178343451502E-2</v>
      </c>
      <c r="N222" s="86">
        <v>91.4224664224664</v>
      </c>
      <c r="O222" s="86">
        <v>100</v>
      </c>
      <c r="P222" s="86">
        <v>0.51600000000000001</v>
      </c>
      <c r="Q222" s="88">
        <v>0.47449999999999998</v>
      </c>
      <c r="R222" s="85">
        <v>9.7560975609756101E-2</v>
      </c>
      <c r="S222" s="86">
        <v>0</v>
      </c>
      <c r="T222" s="86">
        <v>1.62</v>
      </c>
      <c r="U222" s="88">
        <v>5.75566282955811E-2</v>
      </c>
      <c r="V222" s="89">
        <v>4.38</v>
      </c>
      <c r="W222" s="85">
        <v>75.048659706304704</v>
      </c>
      <c r="X222" s="88">
        <v>65.933333333299998</v>
      </c>
      <c r="Y222" s="85">
        <v>-100</v>
      </c>
      <c r="Z222" s="88">
        <v>-100</v>
      </c>
      <c r="AA222" s="85">
        <v>0</v>
      </c>
      <c r="AB222" s="91">
        <v>0</v>
      </c>
      <c r="AC222" s="86">
        <v>0</v>
      </c>
      <c r="AD222" s="86">
        <v>0</v>
      </c>
      <c r="AE222" s="86">
        <v>0</v>
      </c>
      <c r="AF222" s="88">
        <v>1.1852027170899999</v>
      </c>
      <c r="AG222" s="85">
        <v>3.1384126502700001E-11</v>
      </c>
      <c r="AH222" s="86">
        <v>4.5442000000000003E-2</v>
      </c>
      <c r="AI222" s="150">
        <v>0.18419213728700001</v>
      </c>
      <c r="AJ222" s="151">
        <v>1</v>
      </c>
      <c r="AK222" s="152">
        <v>0</v>
      </c>
    </row>
    <row r="223" spans="1:37" x14ac:dyDescent="0.2">
      <c r="A223" s="148" t="s">
        <v>763</v>
      </c>
      <c r="B223" s="66" t="s">
        <v>764</v>
      </c>
      <c r="C223" s="67">
        <v>58</v>
      </c>
      <c r="D223" s="84" t="s">
        <v>328</v>
      </c>
      <c r="E223" s="85">
        <v>89.176154479547804</v>
      </c>
      <c r="F223" s="91">
        <v>89.021996867319203</v>
      </c>
      <c r="G223" s="86">
        <v>41.361911306748901</v>
      </c>
      <c r="H223" s="86">
        <v>41.271521702791603</v>
      </c>
      <c r="I223" s="86">
        <v>21.59</v>
      </c>
      <c r="J223" s="86">
        <v>21.91</v>
      </c>
      <c r="K223" s="87">
        <v>0</v>
      </c>
      <c r="L223" s="149">
        <v>0.83999995324400001</v>
      </c>
      <c r="M223" s="86">
        <v>2.4756055963459297E-4</v>
      </c>
      <c r="N223" s="86">
        <v>87.882268755649307</v>
      </c>
      <c r="O223" s="86">
        <v>100</v>
      </c>
      <c r="P223" s="86">
        <v>1.238</v>
      </c>
      <c r="Q223" s="88">
        <v>0.45400000000000001</v>
      </c>
      <c r="R223" s="85">
        <v>1.75746924428823E-2</v>
      </c>
      <c r="S223" s="86">
        <v>0</v>
      </c>
      <c r="T223" s="86">
        <v>1.55</v>
      </c>
      <c r="U223" s="88">
        <v>0.41975446221281199</v>
      </c>
      <c r="V223" s="89">
        <v>4.38</v>
      </c>
      <c r="W223" s="85">
        <v>73.266229978756002</v>
      </c>
      <c r="X223" s="88">
        <v>66.133333333300001</v>
      </c>
      <c r="Y223" s="85">
        <v>-100</v>
      </c>
      <c r="Z223" s="88">
        <v>-100</v>
      </c>
      <c r="AA223" s="85">
        <v>0.13</v>
      </c>
      <c r="AB223" s="91">
        <v>0.11</v>
      </c>
      <c r="AC223" s="86">
        <v>0.04</v>
      </c>
      <c r="AD223" s="86">
        <v>0.03</v>
      </c>
      <c r="AE223" s="86">
        <v>0</v>
      </c>
      <c r="AF223" s="88">
        <v>12.1231987099</v>
      </c>
      <c r="AG223" s="85">
        <v>0</v>
      </c>
      <c r="AH223" s="86">
        <v>0.25452000000000002</v>
      </c>
      <c r="AI223" s="150">
        <v>2.76287916209</v>
      </c>
      <c r="AJ223" s="151">
        <v>1</v>
      </c>
      <c r="AK223" s="152">
        <v>0</v>
      </c>
    </row>
    <row r="224" spans="1:37" x14ac:dyDescent="0.2">
      <c r="A224" s="148" t="s">
        <v>765</v>
      </c>
      <c r="B224" s="66" t="s">
        <v>766</v>
      </c>
      <c r="C224" s="67">
        <v>58</v>
      </c>
      <c r="D224" s="84" t="s">
        <v>328</v>
      </c>
      <c r="E224" s="85">
        <v>75.093696158013501</v>
      </c>
      <c r="F224" s="91">
        <v>74.985346098509694</v>
      </c>
      <c r="G224" s="86">
        <v>11.730226114140599</v>
      </c>
      <c r="H224" s="86">
        <v>11.6218760546369</v>
      </c>
      <c r="I224" s="86">
        <v>9.4600000000000009</v>
      </c>
      <c r="J224" s="86">
        <v>13.32</v>
      </c>
      <c r="K224" s="87">
        <v>0</v>
      </c>
      <c r="L224" s="149">
        <v>1.7800000621200001</v>
      </c>
      <c r="M224" s="86">
        <v>1.7214246702348199E-3</v>
      </c>
      <c r="N224" s="86">
        <v>80.251617405737804</v>
      </c>
      <c r="O224" s="86">
        <v>31.3333333333333</v>
      </c>
      <c r="P224" s="86">
        <v>1.413</v>
      </c>
      <c r="Q224" s="88">
        <v>0.78939999999999999</v>
      </c>
      <c r="R224" s="85">
        <v>8.4104289318755299E-2</v>
      </c>
      <c r="S224" s="86">
        <v>0.1</v>
      </c>
      <c r="T224" s="86">
        <v>2.1</v>
      </c>
      <c r="U224" s="88">
        <v>0.85791932361143197</v>
      </c>
      <c r="V224" s="89">
        <v>4.43</v>
      </c>
      <c r="W224" s="85">
        <v>59.908611600537803</v>
      </c>
      <c r="X224" s="88">
        <v>41.866666666699999</v>
      </c>
      <c r="Y224" s="85">
        <v>-99.3</v>
      </c>
      <c r="Z224" s="88">
        <v>0</v>
      </c>
      <c r="AA224" s="85">
        <v>0.01</v>
      </c>
      <c r="AB224" s="91">
        <v>0.02</v>
      </c>
      <c r="AC224" s="86">
        <v>0</v>
      </c>
      <c r="AD224" s="86">
        <v>0</v>
      </c>
      <c r="AE224" s="86">
        <v>0</v>
      </c>
      <c r="AF224" s="88">
        <v>1.8770999717400001</v>
      </c>
      <c r="AG224" s="85">
        <v>0</v>
      </c>
      <c r="AH224" s="86">
        <v>4.8361000000000001E-2</v>
      </c>
      <c r="AI224" s="150">
        <v>4.6999999670099997E-3</v>
      </c>
      <c r="AJ224" s="151">
        <v>1</v>
      </c>
      <c r="AK224" s="152">
        <v>0</v>
      </c>
    </row>
    <row r="225" spans="1:37" x14ac:dyDescent="0.2">
      <c r="A225" s="148" t="s">
        <v>767</v>
      </c>
      <c r="B225" s="66" t="s">
        <v>768</v>
      </c>
      <c r="C225" s="67">
        <v>58</v>
      </c>
      <c r="D225" s="84" t="s">
        <v>328</v>
      </c>
      <c r="E225" s="85">
        <v>98.419947331577703</v>
      </c>
      <c r="F225" s="91">
        <v>98.359945331511</v>
      </c>
      <c r="G225" s="86">
        <v>18.1172705756859</v>
      </c>
      <c r="H225" s="86">
        <v>18.095603186772902</v>
      </c>
      <c r="I225" s="86">
        <v>0.76</v>
      </c>
      <c r="J225" s="86">
        <v>0.26</v>
      </c>
      <c r="K225" s="87">
        <v>0</v>
      </c>
      <c r="L225" s="149">
        <v>7.6121920297200001E-10</v>
      </c>
      <c r="M225" s="86">
        <v>0</v>
      </c>
      <c r="N225" s="86">
        <v>100</v>
      </c>
      <c r="O225" s="86">
        <v>100</v>
      </c>
      <c r="P225" s="86">
        <v>0.1</v>
      </c>
      <c r="Q225" s="88">
        <v>0.48149999999999998</v>
      </c>
      <c r="R225" s="85">
        <v>0</v>
      </c>
      <c r="S225" s="86">
        <v>0</v>
      </c>
      <c r="T225" s="86">
        <v>1.34</v>
      </c>
      <c r="U225" s="88">
        <v>0</v>
      </c>
      <c r="V225" s="89">
        <v>4.8499999999999996</v>
      </c>
      <c r="W225" s="85">
        <v>85.230221861700301</v>
      </c>
      <c r="X225" s="88">
        <v>86.066666666700002</v>
      </c>
      <c r="Y225" s="85">
        <v>-100</v>
      </c>
      <c r="Z225" s="88">
        <v>-100</v>
      </c>
      <c r="AA225" s="85">
        <v>0</v>
      </c>
      <c r="AB225" s="91">
        <v>0</v>
      </c>
      <c r="AC225" s="86">
        <v>0</v>
      </c>
      <c r="AD225" s="86">
        <v>0</v>
      </c>
      <c r="AE225" s="86">
        <v>0</v>
      </c>
      <c r="AF225" s="88">
        <v>30.747699750399999</v>
      </c>
      <c r="AG225" s="85">
        <v>0</v>
      </c>
      <c r="AH225" s="86">
        <v>6.4000000000000005E-4</v>
      </c>
      <c r="AI225" s="150">
        <v>9.5499988237400003E-4</v>
      </c>
      <c r="AJ225" s="151">
        <v>1</v>
      </c>
      <c r="AK225" s="152">
        <v>0</v>
      </c>
    </row>
    <row r="226" spans="1:37" x14ac:dyDescent="0.2">
      <c r="A226" s="148" t="s">
        <v>769</v>
      </c>
      <c r="B226" s="66" t="s">
        <v>770</v>
      </c>
      <c r="C226" s="67">
        <v>58</v>
      </c>
      <c r="D226" s="84" t="s">
        <v>328</v>
      </c>
      <c r="E226" s="85">
        <v>92.542607364671994</v>
      </c>
      <c r="F226" s="91">
        <v>92.483737085332507</v>
      </c>
      <c r="G226" s="86">
        <v>25.1361375209725</v>
      </c>
      <c r="H226" s="86">
        <v>25.1287787360551</v>
      </c>
      <c r="I226" s="86">
        <v>12.96</v>
      </c>
      <c r="J226" s="86">
        <v>6.18</v>
      </c>
      <c r="K226" s="87">
        <v>0</v>
      </c>
      <c r="L226" s="149">
        <v>2.0000016317700001E-2</v>
      </c>
      <c r="M226" s="86">
        <v>1.2708056116378701E-2</v>
      </c>
      <c r="N226" s="86">
        <v>92.813001366688496</v>
      </c>
      <c r="O226" s="86">
        <v>100</v>
      </c>
      <c r="P226" s="86">
        <v>1.1950000000000001</v>
      </c>
      <c r="Q226" s="88">
        <v>0.68679999999999997</v>
      </c>
      <c r="R226" s="85">
        <v>3.35345405767941E-2</v>
      </c>
      <c r="S226" s="86">
        <v>0</v>
      </c>
      <c r="T226" s="86">
        <v>2.77</v>
      </c>
      <c r="U226" s="88">
        <v>0.150119212315662</v>
      </c>
      <c r="V226" s="89">
        <v>4.34</v>
      </c>
      <c r="W226" s="85">
        <v>81.284048967332794</v>
      </c>
      <c r="X226" s="88">
        <v>83.733333333299996</v>
      </c>
      <c r="Y226" s="85">
        <v>-99.8</v>
      </c>
      <c r="Z226" s="88">
        <v>-100</v>
      </c>
      <c r="AA226" s="85">
        <v>0</v>
      </c>
      <c r="AB226" s="91">
        <v>0</v>
      </c>
      <c r="AC226" s="86">
        <v>0</v>
      </c>
      <c r="AD226" s="86">
        <v>0</v>
      </c>
      <c r="AE226" s="86">
        <v>0.1</v>
      </c>
      <c r="AF226" s="88">
        <v>8.8978999769999998</v>
      </c>
      <c r="AG226" s="85">
        <v>0</v>
      </c>
      <c r="AH226" s="86">
        <v>2.9555999999999999E-2</v>
      </c>
      <c r="AI226" s="150">
        <v>1.9099992706E-3</v>
      </c>
      <c r="AJ226" s="151">
        <v>1</v>
      </c>
      <c r="AK226" s="152">
        <v>0</v>
      </c>
    </row>
    <row r="227" spans="1:37" x14ac:dyDescent="0.2">
      <c r="A227" s="148" t="s">
        <v>771</v>
      </c>
      <c r="B227" s="66" t="s">
        <v>772</v>
      </c>
      <c r="C227" s="67">
        <v>58</v>
      </c>
      <c r="D227" s="84" t="s">
        <v>328</v>
      </c>
      <c r="E227" s="85">
        <v>93.272407810548899</v>
      </c>
      <c r="F227" s="91">
        <v>93.243676306454603</v>
      </c>
      <c r="G227" s="86">
        <v>20.1673057584565</v>
      </c>
      <c r="H227" s="86">
        <v>20.1485197750102</v>
      </c>
      <c r="I227" s="86">
        <v>22.84</v>
      </c>
      <c r="J227" s="86">
        <v>8.81</v>
      </c>
      <c r="K227" s="87">
        <v>0</v>
      </c>
      <c r="L227" s="149">
        <v>0.63999983029399998</v>
      </c>
      <c r="M227" s="86">
        <v>0</v>
      </c>
      <c r="N227" s="86">
        <v>93.800539083557993</v>
      </c>
      <c r="O227" s="86">
        <v>100</v>
      </c>
      <c r="P227" s="86">
        <v>0.32600000000000001</v>
      </c>
      <c r="Q227" s="88">
        <v>0.4052</v>
      </c>
      <c r="R227" s="85">
        <v>0</v>
      </c>
      <c r="S227" s="86">
        <v>0</v>
      </c>
      <c r="T227" s="86">
        <v>1.76</v>
      </c>
      <c r="U227" s="88">
        <v>0.296155503740621</v>
      </c>
      <c r="V227" s="89">
        <v>4.5999999999999996</v>
      </c>
      <c r="W227" s="85">
        <v>84.220651792653101</v>
      </c>
      <c r="X227" s="88">
        <v>80.133333333300001</v>
      </c>
      <c r="Y227" s="85">
        <v>-100</v>
      </c>
      <c r="Z227" s="88"/>
      <c r="AA227" s="85">
        <v>0.01</v>
      </c>
      <c r="AB227" s="91">
        <v>0</v>
      </c>
      <c r="AC227" s="86">
        <v>0.01</v>
      </c>
      <c r="AD227" s="86">
        <v>0</v>
      </c>
      <c r="AE227" s="86">
        <v>0.02</v>
      </c>
      <c r="AF227" s="88">
        <v>22.282600562500001</v>
      </c>
      <c r="AG227" s="85">
        <v>0</v>
      </c>
      <c r="AH227" s="86">
        <v>5.3863000000000001E-2</v>
      </c>
      <c r="AI227" s="150">
        <v>9.5500053038800002E-4</v>
      </c>
      <c r="AJ227" s="151">
        <v>1</v>
      </c>
      <c r="AK227" s="152">
        <v>0</v>
      </c>
    </row>
    <row r="228" spans="1:37" x14ac:dyDescent="0.2">
      <c r="A228" s="148" t="s">
        <v>773</v>
      </c>
      <c r="B228" s="66" t="s">
        <v>774</v>
      </c>
      <c r="C228" s="67">
        <v>58</v>
      </c>
      <c r="D228" s="84" t="s">
        <v>328</v>
      </c>
      <c r="E228" s="85">
        <v>84.889181840652597</v>
      </c>
      <c r="F228" s="91">
        <v>84.864464035593599</v>
      </c>
      <c r="G228" s="86">
        <v>19.199555079508901</v>
      </c>
      <c r="H228" s="86">
        <v>19.174837274449999</v>
      </c>
      <c r="I228" s="86">
        <v>38.47</v>
      </c>
      <c r="J228" s="86">
        <v>19.350000000000001</v>
      </c>
      <c r="K228" s="87">
        <v>0</v>
      </c>
      <c r="L228" s="149">
        <v>0.82999995039200003</v>
      </c>
      <c r="M228" s="86">
        <v>2.66761914470616E-4</v>
      </c>
      <c r="N228" s="86">
        <v>84.506983876984293</v>
      </c>
      <c r="O228" s="86">
        <v>100</v>
      </c>
      <c r="P228" s="86">
        <v>1.891</v>
      </c>
      <c r="Q228" s="88">
        <v>0.43490000000000001</v>
      </c>
      <c r="R228" s="85">
        <v>6.5530799475753604E-2</v>
      </c>
      <c r="S228" s="86">
        <v>0</v>
      </c>
      <c r="T228" s="86">
        <v>2.63</v>
      </c>
      <c r="U228" s="88">
        <v>0.90631951882672801</v>
      </c>
      <c r="V228" s="89">
        <v>4.6500000000000004</v>
      </c>
      <c r="W228" s="85">
        <v>80.074596060563096</v>
      </c>
      <c r="X228" s="88">
        <v>84.333333333300004</v>
      </c>
      <c r="Y228" s="85">
        <v>-97.4</v>
      </c>
      <c r="Z228" s="88">
        <v>-100</v>
      </c>
      <c r="AA228" s="85">
        <v>0</v>
      </c>
      <c r="AB228" s="91">
        <v>0</v>
      </c>
      <c r="AC228" s="86">
        <v>0</v>
      </c>
      <c r="AD228" s="86">
        <v>0</v>
      </c>
      <c r="AE228" s="86">
        <v>0.06</v>
      </c>
      <c r="AF228" s="88">
        <v>6.3399932088100004E-10</v>
      </c>
      <c r="AG228" s="85">
        <v>3.3924218663100003E-11</v>
      </c>
      <c r="AH228" s="86">
        <v>6.3362000000000002E-2</v>
      </c>
      <c r="AI228" s="150">
        <v>2.86499911558E-3</v>
      </c>
      <c r="AJ228" s="151">
        <v>1</v>
      </c>
      <c r="AK228" s="152">
        <v>0</v>
      </c>
    </row>
    <row r="229" spans="1:37" x14ac:dyDescent="0.2">
      <c r="A229" s="148" t="s">
        <v>775</v>
      </c>
      <c r="B229" s="66" t="s">
        <v>776</v>
      </c>
      <c r="C229" s="67">
        <v>58</v>
      </c>
      <c r="D229" s="84" t="s">
        <v>328</v>
      </c>
      <c r="E229" s="85">
        <v>96.545495830237002</v>
      </c>
      <c r="F229" s="91">
        <v>93.099248616959798</v>
      </c>
      <c r="G229" s="86">
        <v>18.401659648253698</v>
      </c>
      <c r="H229" s="86">
        <v>18.401659648253698</v>
      </c>
      <c r="I229" s="86">
        <v>1.41</v>
      </c>
      <c r="J229" s="86">
        <v>0.35</v>
      </c>
      <c r="K229" s="87">
        <v>0</v>
      </c>
      <c r="L229" s="149">
        <v>1.00000008267E-2</v>
      </c>
      <c r="M229" s="86">
        <v>0</v>
      </c>
      <c r="N229" s="86">
        <v>97.413191173373804</v>
      </c>
      <c r="O229" s="86">
        <v>12.6483679525223</v>
      </c>
      <c r="P229" s="86">
        <v>0.441</v>
      </c>
      <c r="Q229" s="88">
        <v>0.96330000000000005</v>
      </c>
      <c r="R229" s="85">
        <v>0</v>
      </c>
      <c r="S229" s="86">
        <v>0</v>
      </c>
      <c r="T229" s="86">
        <v>2.36</v>
      </c>
      <c r="U229" s="88">
        <v>7.7408967054743594E-2</v>
      </c>
      <c r="V229" s="89">
        <v>4.5599999999999996</v>
      </c>
      <c r="W229" s="85">
        <v>83.399376451470204</v>
      </c>
      <c r="X229" s="88">
        <v>85</v>
      </c>
      <c r="Y229" s="85">
        <v>-100</v>
      </c>
      <c r="Z229" s="88"/>
      <c r="AA229" s="85">
        <v>7.0000000000000007E-2</v>
      </c>
      <c r="AB229" s="91">
        <v>7.0000000000000007E-2</v>
      </c>
      <c r="AC229" s="86">
        <v>0.02</v>
      </c>
      <c r="AD229" s="86">
        <v>0.02</v>
      </c>
      <c r="AE229" s="86">
        <v>0</v>
      </c>
      <c r="AF229" s="88">
        <v>39.203896148200002</v>
      </c>
      <c r="AG229" s="85">
        <v>0</v>
      </c>
      <c r="AH229" s="86">
        <v>2.3670000000000002E-3</v>
      </c>
      <c r="AI229" s="150">
        <v>1.6751446126800001E-8</v>
      </c>
      <c r="AJ229" s="151">
        <v>1</v>
      </c>
      <c r="AK229" s="152">
        <v>0</v>
      </c>
    </row>
    <row r="230" spans="1:37" x14ac:dyDescent="0.2">
      <c r="A230" s="148" t="s">
        <v>777</v>
      </c>
      <c r="B230" s="66" t="s">
        <v>778</v>
      </c>
      <c r="C230" s="67">
        <v>58</v>
      </c>
      <c r="D230" s="84" t="s">
        <v>328</v>
      </c>
      <c r="E230" s="85">
        <v>95.470425574964594</v>
      </c>
      <c r="F230" s="91">
        <v>95.166925204019705</v>
      </c>
      <c r="G230" s="86">
        <v>17.0580697376408</v>
      </c>
      <c r="H230" s="86">
        <v>16.925204019693801</v>
      </c>
      <c r="I230" s="86">
        <v>2.93</v>
      </c>
      <c r="J230" s="86">
        <v>3.77</v>
      </c>
      <c r="K230" s="87">
        <v>0</v>
      </c>
      <c r="L230" s="149">
        <v>3.00000030986E-2</v>
      </c>
      <c r="M230" s="86">
        <v>0</v>
      </c>
      <c r="N230" s="86">
        <v>97.006924125146099</v>
      </c>
      <c r="O230" s="86">
        <v>91.311034217608594</v>
      </c>
      <c r="P230" s="86">
        <v>1.083</v>
      </c>
      <c r="Q230" s="88">
        <v>0.86929999999999996</v>
      </c>
      <c r="R230" s="85">
        <v>0</v>
      </c>
      <c r="S230" s="86">
        <v>0</v>
      </c>
      <c r="T230" s="86">
        <v>3.5</v>
      </c>
      <c r="U230" s="88">
        <v>0.33519929857691999</v>
      </c>
      <c r="V230" s="89">
        <v>4.66</v>
      </c>
      <c r="W230" s="85">
        <v>85.915422268894503</v>
      </c>
      <c r="X230" s="88">
        <v>86.7</v>
      </c>
      <c r="Y230" s="85">
        <v>-100</v>
      </c>
      <c r="Z230" s="88"/>
      <c r="AA230" s="85">
        <v>0.14000000000000001</v>
      </c>
      <c r="AB230" s="91">
        <v>0.16</v>
      </c>
      <c r="AC230" s="86">
        <v>0.02</v>
      </c>
      <c r="AD230" s="86">
        <v>0.02</v>
      </c>
      <c r="AE230" s="86">
        <v>0</v>
      </c>
      <c r="AF230" s="88">
        <v>32.611801029299997</v>
      </c>
      <c r="AG230" s="85">
        <v>6.4382305171299997E-12</v>
      </c>
      <c r="AH230" s="86">
        <v>4.5848E-2</v>
      </c>
      <c r="AI230" s="150">
        <v>3.4105645999199998E-10</v>
      </c>
      <c r="AJ230" s="151">
        <v>1</v>
      </c>
      <c r="AK230" s="152">
        <v>0</v>
      </c>
    </row>
    <row r="231" spans="1:37" x14ac:dyDescent="0.2">
      <c r="A231" s="148" t="s">
        <v>779</v>
      </c>
      <c r="B231" s="66" t="s">
        <v>780</v>
      </c>
      <c r="C231" s="67">
        <v>58</v>
      </c>
      <c r="D231" s="84" t="s">
        <v>328</v>
      </c>
      <c r="E231" s="85">
        <v>85.610033936920004</v>
      </c>
      <c r="F231" s="91">
        <v>85.374492726107704</v>
      </c>
      <c r="G231" s="86">
        <v>25.975983102736301</v>
      </c>
      <c r="H231" s="86">
        <v>25.8685952962954</v>
      </c>
      <c r="I231" s="86">
        <v>73.319999999999993</v>
      </c>
      <c r="J231" s="86">
        <v>52.26</v>
      </c>
      <c r="K231" s="87">
        <v>0</v>
      </c>
      <c r="L231" s="149">
        <v>0.49999999261299999</v>
      </c>
      <c r="M231" s="86">
        <v>1.5168932301493599E-3</v>
      </c>
      <c r="N231" s="86">
        <v>84.534314601121807</v>
      </c>
      <c r="O231" s="86">
        <v>100</v>
      </c>
      <c r="P231" s="86">
        <v>2.762</v>
      </c>
      <c r="Q231" s="88">
        <v>0.77129999999999999</v>
      </c>
      <c r="R231" s="85">
        <v>6.4745872450631306E-2</v>
      </c>
      <c r="S231" s="86">
        <v>0</v>
      </c>
      <c r="T231" s="86">
        <v>2.83</v>
      </c>
      <c r="U231" s="88">
        <v>0.96886346916012001</v>
      </c>
      <c r="V231" s="89">
        <v>4.5199999999999996</v>
      </c>
      <c r="W231" s="85">
        <v>77.342459296001905</v>
      </c>
      <c r="X231" s="88">
        <v>75.366666666699999</v>
      </c>
      <c r="Y231" s="85">
        <v>-99.52</v>
      </c>
      <c r="Z231" s="88">
        <v>-100</v>
      </c>
      <c r="AA231" s="85">
        <v>0.12</v>
      </c>
      <c r="AB231" s="91">
        <v>0.15</v>
      </c>
      <c r="AC231" s="86">
        <v>0</v>
      </c>
      <c r="AD231" s="86">
        <v>0</v>
      </c>
      <c r="AE231" s="86">
        <v>0.1</v>
      </c>
      <c r="AF231" s="88">
        <v>6.1004924477699998E-3</v>
      </c>
      <c r="AG231" s="85">
        <v>1.1329997800600001E-3</v>
      </c>
      <c r="AH231" s="86">
        <v>0.59185399999999999</v>
      </c>
      <c r="AI231" s="150">
        <v>4.0110087675000003E-2</v>
      </c>
      <c r="AJ231" s="151">
        <v>1.01</v>
      </c>
      <c r="AK231" s="152">
        <v>0</v>
      </c>
    </row>
    <row r="232" spans="1:37" x14ac:dyDescent="0.2">
      <c r="A232" s="148" t="s">
        <v>781</v>
      </c>
      <c r="B232" s="66" t="s">
        <v>782</v>
      </c>
      <c r="C232" s="67">
        <v>58</v>
      </c>
      <c r="D232" s="84" t="s">
        <v>328</v>
      </c>
      <c r="E232" s="85">
        <v>87.241684451616294</v>
      </c>
      <c r="F232" s="91">
        <v>87.061232280117295</v>
      </c>
      <c r="G232" s="86">
        <v>17.370256623809301</v>
      </c>
      <c r="H232" s="86">
        <v>17.359845921607398</v>
      </c>
      <c r="I232" s="86">
        <v>29.73</v>
      </c>
      <c r="J232" s="86">
        <v>10.87</v>
      </c>
      <c r="K232" s="87">
        <v>0</v>
      </c>
      <c r="L232" s="149">
        <v>0.35000016423899999</v>
      </c>
      <c r="M232" s="86">
        <v>0</v>
      </c>
      <c r="N232" s="86">
        <v>87.118744447734699</v>
      </c>
      <c r="O232" s="86">
        <v>100</v>
      </c>
      <c r="P232" s="86">
        <v>0.879</v>
      </c>
      <c r="Q232" s="88">
        <v>0.73260000000000003</v>
      </c>
      <c r="R232" s="85">
        <v>0</v>
      </c>
      <c r="S232" s="86">
        <v>0</v>
      </c>
      <c r="T232" s="86">
        <v>4.51</v>
      </c>
      <c r="U232" s="88">
        <v>0.68190099422205996</v>
      </c>
      <c r="V232" s="89">
        <v>4.3899999999999997</v>
      </c>
      <c r="W232" s="85">
        <v>80.863954924069304</v>
      </c>
      <c r="X232" s="88">
        <v>67.233333333299996</v>
      </c>
      <c r="Y232" s="85">
        <v>-100</v>
      </c>
      <c r="Z232" s="88">
        <v>-100</v>
      </c>
      <c r="AA232" s="85">
        <v>0</v>
      </c>
      <c r="AB232" s="91">
        <v>0</v>
      </c>
      <c r="AC232" s="86">
        <v>0</v>
      </c>
      <c r="AD232" s="86">
        <v>0</v>
      </c>
      <c r="AE232" s="86">
        <v>0.03</v>
      </c>
      <c r="AF232" s="88">
        <v>1.4266561850499999E-7</v>
      </c>
      <c r="AG232" s="85">
        <v>1.06934140381E-10</v>
      </c>
      <c r="AH232" s="86">
        <v>4.2458000000000003E-2</v>
      </c>
      <c r="AI232" s="150">
        <v>1.91001033876E-3</v>
      </c>
      <c r="AJ232" s="151">
        <v>1</v>
      </c>
      <c r="AK232" s="152">
        <v>0</v>
      </c>
    </row>
    <row r="233" spans="1:37" x14ac:dyDescent="0.2">
      <c r="A233" s="148" t="s">
        <v>783</v>
      </c>
      <c r="B233" s="66" t="s">
        <v>784</v>
      </c>
      <c r="C233" s="67">
        <v>58</v>
      </c>
      <c r="D233" s="84" t="s">
        <v>328</v>
      </c>
      <c r="E233" s="85">
        <v>87.190727524592702</v>
      </c>
      <c r="F233" s="91">
        <v>87.190727524592702</v>
      </c>
      <c r="G233" s="86">
        <v>24.648862859247</v>
      </c>
      <c r="H233" s="86">
        <v>24.648862859247</v>
      </c>
      <c r="I233" s="86">
        <v>22.3</v>
      </c>
      <c r="J233" s="86">
        <v>10.92</v>
      </c>
      <c r="K233" s="87">
        <v>0</v>
      </c>
      <c r="L233" s="149">
        <v>0.77000015949699996</v>
      </c>
      <c r="M233" s="86">
        <v>7.1031395685960796E-3</v>
      </c>
      <c r="N233" s="86">
        <v>87.867857142857105</v>
      </c>
      <c r="O233" s="86">
        <v>100</v>
      </c>
      <c r="P233" s="86">
        <v>0.35699999999999998</v>
      </c>
      <c r="Q233" s="88">
        <v>1.1299999999999999</v>
      </c>
      <c r="R233" s="85">
        <v>5.69476082004556E-2</v>
      </c>
      <c r="S233" s="86">
        <v>0</v>
      </c>
      <c r="T233" s="86">
        <v>3.3</v>
      </c>
      <c r="U233" s="88">
        <v>0.21567974188570699</v>
      </c>
      <c r="V233" s="89">
        <v>4.4000000000000004</v>
      </c>
      <c r="W233" s="85">
        <v>83.333826355868496</v>
      </c>
      <c r="X233" s="88">
        <v>76</v>
      </c>
      <c r="Y233" s="85">
        <v>-92.74</v>
      </c>
      <c r="Z233" s="88">
        <v>-100</v>
      </c>
      <c r="AA233" s="85">
        <v>0</v>
      </c>
      <c r="AB233" s="91">
        <v>0</v>
      </c>
      <c r="AC233" s="86">
        <v>0</v>
      </c>
      <c r="AD233" s="86">
        <v>0</v>
      </c>
      <c r="AE233" s="86">
        <v>0.02</v>
      </c>
      <c r="AF233" s="88">
        <v>2.3025079397100001E-9</v>
      </c>
      <c r="AG233" s="85">
        <v>0</v>
      </c>
      <c r="AH233" s="86">
        <v>4.1678E-2</v>
      </c>
      <c r="AI233" s="150">
        <v>4.77500285263E-3</v>
      </c>
      <c r="AJ233" s="151">
        <v>1.01</v>
      </c>
      <c r="AK233" s="152">
        <v>0</v>
      </c>
    </row>
    <row r="234" spans="1:37" x14ac:dyDescent="0.2">
      <c r="A234" s="148" t="s">
        <v>785</v>
      </c>
      <c r="B234" s="66" t="s">
        <v>786</v>
      </c>
      <c r="C234" s="67">
        <v>58</v>
      </c>
      <c r="D234" s="84" t="s">
        <v>328</v>
      </c>
      <c r="E234" s="85">
        <v>85.142850525194305</v>
      </c>
      <c r="F234" s="91">
        <v>85.047887062965401</v>
      </c>
      <c r="G234" s="86">
        <v>17.719950433705101</v>
      </c>
      <c r="H234" s="86">
        <v>17.6794172486074</v>
      </c>
      <c r="I234" s="86">
        <v>57.01</v>
      </c>
      <c r="J234" s="86">
        <v>20.399999999999999</v>
      </c>
      <c r="K234" s="87">
        <v>0</v>
      </c>
      <c r="L234" s="149">
        <v>0.59000012207399999</v>
      </c>
      <c r="M234" s="86">
        <v>5.4089574058520298E-4</v>
      </c>
      <c r="N234" s="86">
        <v>85.285225694241802</v>
      </c>
      <c r="O234" s="86">
        <v>100</v>
      </c>
      <c r="P234" s="86">
        <v>0.95099999999999996</v>
      </c>
      <c r="Q234" s="88">
        <v>0.83640000000000003</v>
      </c>
      <c r="R234" s="85">
        <v>9.46073793755913E-2</v>
      </c>
      <c r="S234" s="86">
        <v>0</v>
      </c>
      <c r="T234" s="86">
        <v>3.26</v>
      </c>
      <c r="U234" s="88">
        <v>1.01217153643933</v>
      </c>
      <c r="V234" s="89">
        <v>4.53</v>
      </c>
      <c r="W234" s="85">
        <v>80.799772557097</v>
      </c>
      <c r="X234" s="88">
        <v>70.400000000000006</v>
      </c>
      <c r="Y234" s="85">
        <v>-99.82</v>
      </c>
      <c r="Z234" s="88">
        <v>-100</v>
      </c>
      <c r="AA234" s="85">
        <v>0</v>
      </c>
      <c r="AB234" s="91">
        <v>0</v>
      </c>
      <c r="AC234" s="86">
        <v>0</v>
      </c>
      <c r="AD234" s="86">
        <v>0</v>
      </c>
      <c r="AE234" s="86">
        <v>0</v>
      </c>
      <c r="AF234" s="88">
        <v>0.108600794877</v>
      </c>
      <c r="AG234" s="85">
        <v>0</v>
      </c>
      <c r="AH234" s="86">
        <v>0.119051</v>
      </c>
      <c r="AI234" s="150">
        <v>2.8649991470499998E-3</v>
      </c>
      <c r="AJ234" s="151">
        <v>1.02</v>
      </c>
      <c r="AK234" s="152">
        <v>0</v>
      </c>
    </row>
    <row r="235" spans="1:37" x14ac:dyDescent="0.2">
      <c r="A235" s="148" t="s">
        <v>787</v>
      </c>
      <c r="B235" s="66" t="s">
        <v>788</v>
      </c>
      <c r="C235" s="67">
        <v>58</v>
      </c>
      <c r="D235" s="84" t="s">
        <v>328</v>
      </c>
      <c r="E235" s="85">
        <v>98.650084615687305</v>
      </c>
      <c r="F235" s="91">
        <v>98.593674157450806</v>
      </c>
      <c r="G235" s="86">
        <v>16.353785404121901</v>
      </c>
      <c r="H235" s="86">
        <v>16.352473533000101</v>
      </c>
      <c r="I235" s="86">
        <v>1.73</v>
      </c>
      <c r="J235" s="86">
        <v>0.56999999999999995</v>
      </c>
      <c r="K235" s="87">
        <v>0</v>
      </c>
      <c r="L235" s="149">
        <v>1.00000497916E-2</v>
      </c>
      <c r="M235" s="86">
        <v>1.9224447049536501E-3</v>
      </c>
      <c r="N235" s="86">
        <v>99.606813456309595</v>
      </c>
      <c r="O235" s="86">
        <v>100</v>
      </c>
      <c r="P235" s="86">
        <v>0.14299999999999999</v>
      </c>
      <c r="Q235" s="88">
        <v>0.21859999999999999</v>
      </c>
      <c r="R235" s="85">
        <v>4.0551500405515001E-2</v>
      </c>
      <c r="S235" s="86">
        <v>0</v>
      </c>
      <c r="T235" s="86">
        <v>2.27</v>
      </c>
      <c r="U235" s="88">
        <v>1.5742453461372E-2</v>
      </c>
      <c r="V235" s="89">
        <v>4.74</v>
      </c>
      <c r="W235" s="85">
        <v>83.177822305767606</v>
      </c>
      <c r="X235" s="88">
        <v>82.233333333299996</v>
      </c>
      <c r="Y235" s="85">
        <v>-100</v>
      </c>
      <c r="Z235" s="88">
        <v>-100</v>
      </c>
      <c r="AA235" s="85">
        <v>0</v>
      </c>
      <c r="AB235" s="91">
        <v>0</v>
      </c>
      <c r="AC235" s="86">
        <v>0</v>
      </c>
      <c r="AD235" s="86">
        <v>0</v>
      </c>
      <c r="AE235" s="86">
        <v>0.03</v>
      </c>
      <c r="AF235" s="88">
        <v>36.938999112700003</v>
      </c>
      <c r="AG235" s="85">
        <v>0</v>
      </c>
      <c r="AH235" s="86">
        <v>3.0209999999999998E-3</v>
      </c>
      <c r="AI235" s="150">
        <v>2.9167635544099999E-10</v>
      </c>
      <c r="AJ235" s="151">
        <v>1</v>
      </c>
      <c r="AK235" s="152">
        <v>0</v>
      </c>
    </row>
    <row r="236" spans="1:37" x14ac:dyDescent="0.2">
      <c r="A236" s="148" t="s">
        <v>789</v>
      </c>
      <c r="B236" s="66" t="s">
        <v>790</v>
      </c>
      <c r="C236" s="67">
        <v>58</v>
      </c>
      <c r="D236" s="84" t="s">
        <v>328</v>
      </c>
      <c r="E236" s="85">
        <v>92.608061452572599</v>
      </c>
      <c r="F236" s="91">
        <v>92.573431416788196</v>
      </c>
      <c r="G236" s="86">
        <v>19.113680962924899</v>
      </c>
      <c r="H236" s="86">
        <v>19.110532777853599</v>
      </c>
      <c r="I236" s="86">
        <v>24.67</v>
      </c>
      <c r="J236" s="86">
        <v>9.85</v>
      </c>
      <c r="K236" s="87">
        <v>0</v>
      </c>
      <c r="L236" s="149">
        <v>0.35000005996700001</v>
      </c>
      <c r="M236" s="86">
        <v>1.7315545333960399E-2</v>
      </c>
      <c r="N236" s="86">
        <v>93.314857517611998</v>
      </c>
      <c r="O236" s="86">
        <v>100</v>
      </c>
      <c r="P236" s="86">
        <v>0.41199999999999998</v>
      </c>
      <c r="Q236" s="88">
        <v>0.87450000000000006</v>
      </c>
      <c r="R236" s="85">
        <v>7.3349633251833704E-2</v>
      </c>
      <c r="S236" s="86">
        <v>0</v>
      </c>
      <c r="T236" s="86">
        <v>3.13</v>
      </c>
      <c r="U236" s="88">
        <v>0.166853808779239</v>
      </c>
      <c r="V236" s="89">
        <v>4.82</v>
      </c>
      <c r="W236" s="85">
        <v>83.702783508438799</v>
      </c>
      <c r="X236" s="88">
        <v>82.233333333299996</v>
      </c>
      <c r="Y236" s="85">
        <v>-94.44</v>
      </c>
      <c r="Z236" s="88">
        <v>-100</v>
      </c>
      <c r="AA236" s="85">
        <v>0.04</v>
      </c>
      <c r="AB236" s="91">
        <v>0.04</v>
      </c>
      <c r="AC236" s="86">
        <v>0</v>
      </c>
      <c r="AD236" s="86">
        <v>0</v>
      </c>
      <c r="AE236" s="86">
        <v>0</v>
      </c>
      <c r="AF236" s="88">
        <v>2.6386996221899999</v>
      </c>
      <c r="AG236" s="85">
        <v>0</v>
      </c>
      <c r="AH236" s="86">
        <v>6.4605999999999997E-2</v>
      </c>
      <c r="AI236" s="150">
        <v>2.8649999760600002E-3</v>
      </c>
      <c r="AJ236" s="151">
        <v>1</v>
      </c>
      <c r="AK236" s="152">
        <v>0</v>
      </c>
    </row>
    <row r="237" spans="1:37" x14ac:dyDescent="0.2">
      <c r="A237" s="148" t="s">
        <v>791</v>
      </c>
      <c r="B237" s="66" t="s">
        <v>792</v>
      </c>
      <c r="C237" s="67">
        <v>58</v>
      </c>
      <c r="D237" s="84" t="s">
        <v>328</v>
      </c>
      <c r="E237" s="85">
        <v>81.642038600723794</v>
      </c>
      <c r="F237" s="91">
        <v>81.581724969843194</v>
      </c>
      <c r="G237" s="86">
        <v>21.278460494571799</v>
      </c>
      <c r="H237" s="86">
        <v>21.249246079614</v>
      </c>
      <c r="I237" s="86">
        <v>32.81</v>
      </c>
      <c r="J237" s="86">
        <v>14.43</v>
      </c>
      <c r="K237" s="87">
        <v>0</v>
      </c>
      <c r="L237" s="149">
        <v>1.5999996842199999</v>
      </c>
      <c r="M237" s="86">
        <v>7.8538063089010298E-4</v>
      </c>
      <c r="N237" s="86">
        <v>83.179846259228299</v>
      </c>
      <c r="O237" s="86">
        <v>100</v>
      </c>
      <c r="P237" s="86">
        <v>0.72599999999999998</v>
      </c>
      <c r="Q237" s="88">
        <v>0.76439999999999997</v>
      </c>
      <c r="R237" s="85">
        <v>4.07249032783547E-2</v>
      </c>
      <c r="S237" s="86">
        <v>0.1</v>
      </c>
      <c r="T237" s="86">
        <v>2.39</v>
      </c>
      <c r="U237" s="88">
        <v>0.813291616405308</v>
      </c>
      <c r="V237" s="89">
        <v>4.6500000000000004</v>
      </c>
      <c r="W237" s="85">
        <v>80.754623848684204</v>
      </c>
      <c r="X237" s="88">
        <v>62.866666666699999</v>
      </c>
      <c r="Y237" s="85">
        <v>-99.92</v>
      </c>
      <c r="Z237" s="88">
        <v>-100</v>
      </c>
      <c r="AA237" s="85">
        <v>0.02</v>
      </c>
      <c r="AB237" s="91">
        <v>0.02</v>
      </c>
      <c r="AC237" s="86">
        <v>0</v>
      </c>
      <c r="AD237" s="86">
        <v>0</v>
      </c>
      <c r="AE237" s="86">
        <v>0.02</v>
      </c>
      <c r="AF237" s="88">
        <v>3.4596994680499998E-7</v>
      </c>
      <c r="AG237" s="85">
        <v>0</v>
      </c>
      <c r="AH237" s="86">
        <v>0.103725</v>
      </c>
      <c r="AI237" s="150">
        <v>6.6850001842700003E-3</v>
      </c>
      <c r="AJ237" s="151">
        <v>1.01</v>
      </c>
      <c r="AK237" s="152">
        <v>0</v>
      </c>
    </row>
    <row r="238" spans="1:37" x14ac:dyDescent="0.2">
      <c r="A238" s="148" t="s">
        <v>793</v>
      </c>
      <c r="B238" s="66" t="s">
        <v>794</v>
      </c>
      <c r="C238" s="67">
        <v>58</v>
      </c>
      <c r="D238" s="84" t="s">
        <v>328</v>
      </c>
      <c r="E238" s="85">
        <v>89.408564785022307</v>
      </c>
      <c r="F238" s="91">
        <v>89.380250027885793</v>
      </c>
      <c r="G238" s="86">
        <v>17.191347696637401</v>
      </c>
      <c r="H238" s="86">
        <v>17.191347696637401</v>
      </c>
      <c r="I238" s="86">
        <v>30.79</v>
      </c>
      <c r="J238" s="86">
        <v>10.55</v>
      </c>
      <c r="K238" s="87">
        <v>0</v>
      </c>
      <c r="L238" s="149">
        <v>1.29999994349</v>
      </c>
      <c r="M238" s="86">
        <v>3.7576403643279099E-3</v>
      </c>
      <c r="N238" s="86">
        <v>89.964191725268606</v>
      </c>
      <c r="O238" s="86">
        <v>100</v>
      </c>
      <c r="P238" s="86">
        <v>0.40799999999999997</v>
      </c>
      <c r="Q238" s="88">
        <v>0.90569999999999995</v>
      </c>
      <c r="R238" s="85">
        <v>2.15238915195867E-2</v>
      </c>
      <c r="S238" s="86">
        <v>0</v>
      </c>
      <c r="T238" s="86">
        <v>2.63</v>
      </c>
      <c r="U238" s="88">
        <v>0.43244356354088898</v>
      </c>
      <c r="V238" s="89">
        <v>4.49</v>
      </c>
      <c r="W238" s="85">
        <v>77.421597853855701</v>
      </c>
      <c r="X238" s="88">
        <v>74.5</v>
      </c>
      <c r="Y238" s="85">
        <v>-100</v>
      </c>
      <c r="Z238" s="88">
        <v>-100</v>
      </c>
      <c r="AA238" s="85">
        <v>0</v>
      </c>
      <c r="AB238" s="91">
        <v>0</v>
      </c>
      <c r="AC238" s="86">
        <v>0</v>
      </c>
      <c r="AD238" s="86">
        <v>0</v>
      </c>
      <c r="AE238" s="86">
        <v>0.01</v>
      </c>
      <c r="AF238" s="88">
        <v>19.3892979791</v>
      </c>
      <c r="AG238" s="85">
        <v>0</v>
      </c>
      <c r="AH238" s="86">
        <v>8.2958000000000004E-2</v>
      </c>
      <c r="AI238" s="150">
        <v>1.9100006349200001E-3</v>
      </c>
      <c r="AJ238" s="151">
        <v>1</v>
      </c>
      <c r="AK238" s="152">
        <v>0</v>
      </c>
    </row>
    <row r="239" spans="1:37" x14ac:dyDescent="0.2">
      <c r="A239" s="148" t="s">
        <v>795</v>
      </c>
      <c r="B239" s="66" t="s">
        <v>796</v>
      </c>
      <c r="C239" s="67">
        <v>58</v>
      </c>
      <c r="D239" s="84" t="s">
        <v>328</v>
      </c>
      <c r="E239" s="85">
        <v>63.630564671027898</v>
      </c>
      <c r="F239" s="91">
        <v>63.612845610279898</v>
      </c>
      <c r="G239" s="86">
        <v>18.286070691964799</v>
      </c>
      <c r="H239" s="86">
        <v>18.275439255515899</v>
      </c>
      <c r="I239" s="86">
        <v>34.08</v>
      </c>
      <c r="J239" s="86">
        <v>35.090000000000003</v>
      </c>
      <c r="K239" s="87">
        <v>0</v>
      </c>
      <c r="L239" s="149">
        <v>2.5099997863399999</v>
      </c>
      <c r="M239" s="86">
        <v>0</v>
      </c>
      <c r="N239" s="86">
        <v>65.999439263369098</v>
      </c>
      <c r="O239" s="86">
        <v>39.943235572374597</v>
      </c>
      <c r="P239" s="86">
        <v>1.98</v>
      </c>
      <c r="Q239" s="88">
        <v>0.57489999999999997</v>
      </c>
      <c r="R239" s="85">
        <v>0</v>
      </c>
      <c r="S239" s="86">
        <v>0.1</v>
      </c>
      <c r="T239" s="86">
        <v>1.88</v>
      </c>
      <c r="U239" s="88">
        <v>4.0959380825141203</v>
      </c>
      <c r="V239" s="89">
        <v>4.0999999999999996</v>
      </c>
      <c r="W239" s="85">
        <v>58.5715508216771</v>
      </c>
      <c r="X239" s="88">
        <v>43.866666666699999</v>
      </c>
      <c r="Y239" s="85">
        <v>-99.84</v>
      </c>
      <c r="Z239" s="88">
        <v>-30.439999999999998</v>
      </c>
      <c r="AA239" s="85">
        <v>0.13</v>
      </c>
      <c r="AB239" s="91">
        <v>0.09</v>
      </c>
      <c r="AC239" s="86">
        <v>0.02</v>
      </c>
      <c r="AD239" s="86">
        <v>0</v>
      </c>
      <c r="AE239" s="86">
        <v>0.03</v>
      </c>
      <c r="AF239" s="88">
        <v>2.66100263992</v>
      </c>
      <c r="AG239" s="85">
        <v>1.2445779453799999E-11</v>
      </c>
      <c r="AH239" s="86">
        <v>0.31537700000000002</v>
      </c>
      <c r="AI239" s="150">
        <v>1.14599989671E-2</v>
      </c>
      <c r="AJ239" s="151">
        <v>1.04</v>
      </c>
      <c r="AK239" s="152">
        <v>0</v>
      </c>
    </row>
    <row r="240" spans="1:37" x14ac:dyDescent="0.2">
      <c r="A240" s="148" t="s">
        <v>501</v>
      </c>
      <c r="B240" s="66" t="s">
        <v>797</v>
      </c>
      <c r="C240" s="67">
        <v>58</v>
      </c>
      <c r="D240" s="84" t="s">
        <v>328</v>
      </c>
      <c r="E240" s="85">
        <v>89.357874573165603</v>
      </c>
      <c r="F240" s="91">
        <v>89.346214708086904</v>
      </c>
      <c r="G240" s="86">
        <v>20.154909636045598</v>
      </c>
      <c r="H240" s="86">
        <v>20.154909636045598</v>
      </c>
      <c r="I240" s="86">
        <v>20.32</v>
      </c>
      <c r="J240" s="86">
        <v>5.59</v>
      </c>
      <c r="K240" s="87">
        <v>0</v>
      </c>
      <c r="L240" s="149">
        <v>0.61000004798600005</v>
      </c>
      <c r="M240" s="86">
        <v>1.8633817574077401E-2</v>
      </c>
      <c r="N240" s="86">
        <v>93.215016828007407</v>
      </c>
      <c r="O240" s="86">
        <v>100</v>
      </c>
      <c r="P240" s="86">
        <v>0.374</v>
      </c>
      <c r="Q240" s="88">
        <v>0.98089999999999999</v>
      </c>
      <c r="R240" s="85">
        <v>3.9761431411530802E-2</v>
      </c>
      <c r="S240" s="86">
        <v>0</v>
      </c>
      <c r="T240" s="86">
        <v>2.14</v>
      </c>
      <c r="U240" s="88">
        <v>0.32647622220371397</v>
      </c>
      <c r="V240" s="89">
        <v>4.3499999999999996</v>
      </c>
      <c r="W240" s="85">
        <v>82.062811563896105</v>
      </c>
      <c r="X240" s="88">
        <v>83</v>
      </c>
      <c r="Y240" s="85">
        <v>-99.84</v>
      </c>
      <c r="Z240" s="88">
        <v>-100</v>
      </c>
      <c r="AA240" s="85">
        <v>0</v>
      </c>
      <c r="AB240" s="91">
        <v>0</v>
      </c>
      <c r="AC240" s="86">
        <v>0</v>
      </c>
      <c r="AD240" s="86">
        <v>0</v>
      </c>
      <c r="AE240" s="86">
        <v>0</v>
      </c>
      <c r="AF240" s="88">
        <v>15.3245992247</v>
      </c>
      <c r="AG240" s="85">
        <v>6.0431271274500003E-10</v>
      </c>
      <c r="AH240" s="86">
        <v>2.2734999999999998E-2</v>
      </c>
      <c r="AI240" s="150">
        <v>2.8650000543000002E-3</v>
      </c>
      <c r="AJ240" s="151">
        <v>1</v>
      </c>
      <c r="AK240" s="152">
        <v>0</v>
      </c>
    </row>
    <row r="241" spans="1:37" x14ac:dyDescent="0.2">
      <c r="A241" s="148" t="s">
        <v>798</v>
      </c>
      <c r="B241" s="66" t="s">
        <v>799</v>
      </c>
      <c r="C241" s="67">
        <v>58</v>
      </c>
      <c r="D241" s="84" t="s">
        <v>328</v>
      </c>
      <c r="E241" s="85">
        <v>94.392667136721997</v>
      </c>
      <c r="F241" s="91">
        <v>94.374719569258403</v>
      </c>
      <c r="G241" s="86">
        <v>22.7793090186527</v>
      </c>
      <c r="H241" s="86">
        <v>22.761361451189</v>
      </c>
      <c r="I241" s="86">
        <v>6.55</v>
      </c>
      <c r="J241" s="86">
        <v>9.1</v>
      </c>
      <c r="K241" s="87">
        <v>0</v>
      </c>
      <c r="L241" s="149">
        <v>0.27000017589399999</v>
      </c>
      <c r="M241" s="86">
        <v>0</v>
      </c>
      <c r="N241" s="86">
        <v>94.477801920876303</v>
      </c>
      <c r="O241" s="86">
        <v>100</v>
      </c>
      <c r="P241" s="86">
        <v>0.248</v>
      </c>
      <c r="Q241" s="88">
        <v>1.5241</v>
      </c>
      <c r="R241" s="85">
        <v>0</v>
      </c>
      <c r="S241" s="86">
        <v>0</v>
      </c>
      <c r="T241" s="86">
        <v>2.15</v>
      </c>
      <c r="U241" s="88">
        <v>0.112813281199923</v>
      </c>
      <c r="V241" s="89">
        <v>4.63</v>
      </c>
      <c r="W241" s="85">
        <v>84.639211053129301</v>
      </c>
      <c r="X241" s="88">
        <v>82.533333333300007</v>
      </c>
      <c r="Y241" s="85">
        <v>-100</v>
      </c>
      <c r="Z241" s="88">
        <v>-100</v>
      </c>
      <c r="AA241" s="85">
        <v>0.05</v>
      </c>
      <c r="AB241" s="91">
        <v>0.06</v>
      </c>
      <c r="AC241" s="86">
        <v>0.01</v>
      </c>
      <c r="AD241" s="86">
        <v>0.02</v>
      </c>
      <c r="AE241" s="86">
        <v>0.01</v>
      </c>
      <c r="AF241" s="88">
        <v>3.9630921481799998E-7</v>
      </c>
      <c r="AG241" s="85">
        <v>1.7984393566600001E-9</v>
      </c>
      <c r="AH241" s="86">
        <v>4.7204000000000003E-2</v>
      </c>
      <c r="AI241" s="150">
        <v>5.7299997693599997E-3</v>
      </c>
      <c r="AJ241" s="151">
        <v>1</v>
      </c>
      <c r="AK241" s="152">
        <v>0</v>
      </c>
    </row>
    <row r="242" spans="1:37" x14ac:dyDescent="0.2">
      <c r="A242" s="148" t="s">
        <v>800</v>
      </c>
      <c r="B242" s="66" t="s">
        <v>801</v>
      </c>
      <c r="C242" s="67">
        <v>58</v>
      </c>
      <c r="D242" s="84" t="s">
        <v>328</v>
      </c>
      <c r="E242" s="85">
        <v>86.772428884026297</v>
      </c>
      <c r="F242" s="91">
        <v>86.7706053975201</v>
      </c>
      <c r="G242" s="86">
        <v>22.097009482129799</v>
      </c>
      <c r="H242" s="86">
        <v>22.095185995623599</v>
      </c>
      <c r="I242" s="86">
        <v>22.4</v>
      </c>
      <c r="J242" s="86">
        <v>12.25</v>
      </c>
      <c r="K242" s="87">
        <v>0</v>
      </c>
      <c r="L242" s="149">
        <v>1.0699999894100001</v>
      </c>
      <c r="M242" s="86">
        <v>0</v>
      </c>
      <c r="N242" s="86">
        <v>87.924879137225702</v>
      </c>
      <c r="O242" s="86">
        <v>76.766666666666694</v>
      </c>
      <c r="P242" s="86">
        <v>0.48</v>
      </c>
      <c r="Q242" s="88">
        <v>0.99280000000000002</v>
      </c>
      <c r="R242" s="85">
        <v>0</v>
      </c>
      <c r="S242" s="86">
        <v>0.1</v>
      </c>
      <c r="T242" s="86">
        <v>1.66</v>
      </c>
      <c r="U242" s="88">
        <v>0.76768781911013895</v>
      </c>
      <c r="V242" s="89">
        <v>4.3499999999999996</v>
      </c>
      <c r="W242" s="85">
        <v>79.359586958780298</v>
      </c>
      <c r="X242" s="88">
        <v>62.5</v>
      </c>
      <c r="Y242" s="85">
        <v>-100</v>
      </c>
      <c r="Z242" s="88">
        <v>53.34</v>
      </c>
      <c r="AA242" s="85">
        <v>0</v>
      </c>
      <c r="AB242" s="91">
        <v>0</v>
      </c>
      <c r="AC242" s="86">
        <v>0</v>
      </c>
      <c r="AD242" s="86">
        <v>0</v>
      </c>
      <c r="AE242" s="86">
        <v>0.04</v>
      </c>
      <c r="AF242" s="88">
        <v>4.22208917466E-10</v>
      </c>
      <c r="AG242" s="85">
        <v>1.8539995016600001E-3</v>
      </c>
      <c r="AH242" s="86">
        <v>4.5301000000000001E-2</v>
      </c>
      <c r="AI242" s="150">
        <v>4.7749987790999997E-3</v>
      </c>
      <c r="AJ242" s="151">
        <v>1.06</v>
      </c>
      <c r="AK242" s="152">
        <v>0</v>
      </c>
    </row>
    <row r="243" spans="1:37" x14ac:dyDescent="0.2">
      <c r="A243" s="148" t="s">
        <v>802</v>
      </c>
      <c r="B243" s="66" t="s">
        <v>803</v>
      </c>
      <c r="C243" s="67">
        <v>58</v>
      </c>
      <c r="D243" s="84" t="s">
        <v>328</v>
      </c>
      <c r="E243" s="85">
        <v>89.773066587040901</v>
      </c>
      <c r="F243" s="91">
        <v>89.773066587040901</v>
      </c>
      <c r="G243" s="86">
        <v>18.077891054899101</v>
      </c>
      <c r="H243" s="86">
        <v>18.077891054899101</v>
      </c>
      <c r="I243" s="86">
        <v>46.76</v>
      </c>
      <c r="J243" s="86">
        <v>17.809999999999999</v>
      </c>
      <c r="K243" s="87">
        <v>0</v>
      </c>
      <c r="L243" s="149">
        <v>0.60000015283200003</v>
      </c>
      <c r="M243" s="86">
        <v>0</v>
      </c>
      <c r="N243" s="86">
        <v>90.018456519872899</v>
      </c>
      <c r="O243" s="86">
        <v>100</v>
      </c>
      <c r="P243" s="86">
        <v>0.5</v>
      </c>
      <c r="Q243" s="88">
        <v>1.3508</v>
      </c>
      <c r="R243" s="85">
        <v>0</v>
      </c>
      <c r="S243" s="86">
        <v>0.1</v>
      </c>
      <c r="T243" s="86">
        <v>2.4700000000000002</v>
      </c>
      <c r="U243" s="88">
        <v>0.14076696668515101</v>
      </c>
      <c r="V243" s="89">
        <v>4.47</v>
      </c>
      <c r="W243" s="85">
        <v>81.820496274720597</v>
      </c>
      <c r="X243" s="88"/>
      <c r="Y243" s="85">
        <v>-100</v>
      </c>
      <c r="Z243" s="88">
        <v>100</v>
      </c>
      <c r="AA243" s="85">
        <v>0</v>
      </c>
      <c r="AB243" s="91">
        <v>0</v>
      </c>
      <c r="AC243" s="86">
        <v>0</v>
      </c>
      <c r="AD243" s="86">
        <v>0</v>
      </c>
      <c r="AE243" s="86">
        <v>0.01</v>
      </c>
      <c r="AF243" s="88">
        <v>0.108200019864</v>
      </c>
      <c r="AG243" s="85">
        <v>3.9245562240299999E-10</v>
      </c>
      <c r="AH243" s="86">
        <v>5.7335999999999998E-2</v>
      </c>
      <c r="AI243" s="150">
        <v>1.9100025618399999E-3</v>
      </c>
      <c r="AJ243" s="151">
        <v>1.01</v>
      </c>
      <c r="AK243" s="152">
        <v>0</v>
      </c>
    </row>
    <row r="244" spans="1:37" x14ac:dyDescent="0.2">
      <c r="A244" s="148" t="s">
        <v>804</v>
      </c>
      <c r="B244" s="66" t="s">
        <v>805</v>
      </c>
      <c r="C244" s="67">
        <v>58</v>
      </c>
      <c r="D244" s="84" t="s">
        <v>328</v>
      </c>
      <c r="E244" s="85">
        <v>80.452682633379695</v>
      </c>
      <c r="F244" s="91">
        <v>80.413204496747795</v>
      </c>
      <c r="G244" s="86">
        <v>23.664323043952301</v>
      </c>
      <c r="H244" s="86">
        <v>23.641764108734101</v>
      </c>
      <c r="I244" s="86">
        <v>99.42</v>
      </c>
      <c r="J244" s="86">
        <v>90.04</v>
      </c>
      <c r="K244" s="87">
        <v>0</v>
      </c>
      <c r="L244" s="149">
        <v>0.73000002374799999</v>
      </c>
      <c r="M244" s="86">
        <v>1.27711924654937E-2</v>
      </c>
      <c r="N244" s="86">
        <v>80.756785564734102</v>
      </c>
      <c r="O244" s="86">
        <v>83.242320819112607</v>
      </c>
      <c r="P244" s="86">
        <v>3.431</v>
      </c>
      <c r="Q244" s="88">
        <v>2.3603000000000001</v>
      </c>
      <c r="R244" s="85">
        <v>2.67022696929239E-2</v>
      </c>
      <c r="S244" s="86">
        <v>0</v>
      </c>
      <c r="T244" s="86">
        <v>3.03</v>
      </c>
      <c r="U244" s="88">
        <v>0.75948415234800903</v>
      </c>
      <c r="V244" s="89">
        <v>4.07</v>
      </c>
      <c r="W244" s="85">
        <v>69.656825265670506</v>
      </c>
      <c r="X244" s="88">
        <v>50.566666666700002</v>
      </c>
      <c r="Y244" s="85">
        <v>-100</v>
      </c>
      <c r="Z244" s="88">
        <v>100</v>
      </c>
      <c r="AA244" s="85">
        <v>1.0900000000000001</v>
      </c>
      <c r="AB244" s="91">
        <v>1.02</v>
      </c>
      <c r="AC244" s="86">
        <v>0.26</v>
      </c>
      <c r="AD244" s="86">
        <v>0.25</v>
      </c>
      <c r="AE244" s="86">
        <v>0</v>
      </c>
      <c r="AF244" s="88">
        <v>0.30840001662799998</v>
      </c>
      <c r="AG244" s="85">
        <v>0</v>
      </c>
      <c r="AH244" s="86">
        <v>0.32737100000000002</v>
      </c>
      <c r="AI244" s="150">
        <v>2.10099953271E-2</v>
      </c>
      <c r="AJ244" s="151">
        <v>1</v>
      </c>
      <c r="AK244" s="152">
        <v>0</v>
      </c>
    </row>
    <row r="245" spans="1:37" x14ac:dyDescent="0.2">
      <c r="A245" s="148" t="s">
        <v>806</v>
      </c>
      <c r="B245" s="66" t="s">
        <v>807</v>
      </c>
      <c r="C245" s="67">
        <v>58</v>
      </c>
      <c r="D245" s="84" t="s">
        <v>328</v>
      </c>
      <c r="E245" s="85">
        <v>93.315323239303893</v>
      </c>
      <c r="F245" s="91">
        <v>93.310087746853497</v>
      </c>
      <c r="G245" s="86">
        <v>31.186781428661199</v>
      </c>
      <c r="H245" s="86">
        <v>31.181545936210799</v>
      </c>
      <c r="I245" s="86">
        <v>33.29</v>
      </c>
      <c r="J245" s="86">
        <v>12.71</v>
      </c>
      <c r="K245" s="87">
        <v>0</v>
      </c>
      <c r="L245" s="149">
        <v>0.17000011095699999</v>
      </c>
      <c r="M245" s="86">
        <v>3.9668182644371199E-2</v>
      </c>
      <c r="N245" s="86">
        <v>95.242395230427803</v>
      </c>
      <c r="O245" s="86">
        <v>100</v>
      </c>
      <c r="P245" s="86">
        <v>0.218</v>
      </c>
      <c r="Q245" s="88">
        <v>0.93079999999999996</v>
      </c>
      <c r="R245" s="85">
        <v>4.9776007964161303E-2</v>
      </c>
      <c r="S245" s="86">
        <v>0</v>
      </c>
      <c r="T245" s="86">
        <v>1.66</v>
      </c>
      <c r="U245" s="88">
        <v>0.138217000691085</v>
      </c>
      <c r="V245" s="89">
        <v>4.57</v>
      </c>
      <c r="W245" s="85">
        <v>76.608179709575495</v>
      </c>
      <c r="X245" s="88">
        <v>70.8</v>
      </c>
      <c r="Y245" s="85">
        <v>-100</v>
      </c>
      <c r="Z245" s="88">
        <v>-100</v>
      </c>
      <c r="AA245" s="85">
        <v>0.01</v>
      </c>
      <c r="AB245" s="91">
        <v>0.01</v>
      </c>
      <c r="AC245" s="86">
        <v>0.01</v>
      </c>
      <c r="AD245" s="86">
        <v>0.01</v>
      </c>
      <c r="AE245" s="86">
        <v>7.0000000000000007E-2</v>
      </c>
      <c r="AF245" s="88">
        <v>4.2437551110400003E-8</v>
      </c>
      <c r="AG245" s="85">
        <v>0</v>
      </c>
      <c r="AH245" s="86">
        <v>7.8405000000000002E-2</v>
      </c>
      <c r="AI245" s="150">
        <v>1.91000045517E-3</v>
      </c>
      <c r="AJ245" s="151">
        <v>1</v>
      </c>
      <c r="AK245" s="152">
        <v>0</v>
      </c>
    </row>
    <row r="246" spans="1:37" x14ac:dyDescent="0.2">
      <c r="A246" s="148" t="s">
        <v>808</v>
      </c>
      <c r="B246" s="66" t="s">
        <v>809</v>
      </c>
      <c r="C246" s="67">
        <v>58</v>
      </c>
      <c r="D246" s="84" t="s">
        <v>328</v>
      </c>
      <c r="E246" s="85">
        <v>91.779904007978601</v>
      </c>
      <c r="F246" s="91">
        <v>91.396559247023603</v>
      </c>
      <c r="G246" s="86">
        <v>27.871969083089201</v>
      </c>
      <c r="H246" s="86">
        <v>27.6989964470486</v>
      </c>
      <c r="I246" s="86">
        <v>45.83</v>
      </c>
      <c r="J246" s="86">
        <v>20.36</v>
      </c>
      <c r="K246" s="87">
        <v>0</v>
      </c>
      <c r="L246" s="149">
        <v>1.00999953862</v>
      </c>
      <c r="M246" s="86">
        <v>0</v>
      </c>
      <c r="N246" s="86">
        <v>91.8202261476237</v>
      </c>
      <c r="O246" s="86">
        <v>100</v>
      </c>
      <c r="P246" s="86">
        <v>0.69399999999999995</v>
      </c>
      <c r="Q246" s="88">
        <v>1.2899</v>
      </c>
      <c r="R246" s="85">
        <v>0</v>
      </c>
      <c r="S246" s="86">
        <v>0</v>
      </c>
      <c r="T246" s="86">
        <v>2.0699999999999998</v>
      </c>
      <c r="U246" s="88">
        <v>0.58280870161441101</v>
      </c>
      <c r="V246" s="89">
        <v>4.5199999999999996</v>
      </c>
      <c r="W246" s="85">
        <v>77.303821200884002</v>
      </c>
      <c r="X246" s="88">
        <v>62.2</v>
      </c>
      <c r="Y246" s="85">
        <v>-100</v>
      </c>
      <c r="Z246" s="88">
        <v>-100</v>
      </c>
      <c r="AA246" s="85">
        <v>0</v>
      </c>
      <c r="AB246" s="91">
        <v>0.06</v>
      </c>
      <c r="AC246" s="86">
        <v>0</v>
      </c>
      <c r="AD246" s="86">
        <v>0.03</v>
      </c>
      <c r="AE246" s="86">
        <v>0.09</v>
      </c>
      <c r="AF246" s="88">
        <v>5.6987434364099995E-7</v>
      </c>
      <c r="AG246" s="85">
        <v>0</v>
      </c>
      <c r="AH246" s="86">
        <v>0.17313400000000001</v>
      </c>
      <c r="AI246" s="150">
        <v>1.0504999271500001E-2</v>
      </c>
      <c r="AJ246" s="151">
        <v>1</v>
      </c>
      <c r="AK246" s="152">
        <v>0</v>
      </c>
    </row>
    <row r="247" spans="1:37" x14ac:dyDescent="0.2">
      <c r="A247" s="148" t="s">
        <v>810</v>
      </c>
      <c r="B247" s="66" t="s">
        <v>811</v>
      </c>
      <c r="C247" s="67">
        <v>58</v>
      </c>
      <c r="D247" s="84" t="s">
        <v>328</v>
      </c>
      <c r="E247" s="85">
        <v>92.478487375376602</v>
      </c>
      <c r="F247" s="91">
        <v>92.478487375376602</v>
      </c>
      <c r="G247" s="86">
        <v>33.466486909339103</v>
      </c>
      <c r="H247" s="86">
        <v>33.466486909339103</v>
      </c>
      <c r="I247" s="86">
        <v>21.3</v>
      </c>
      <c r="J247" s="86">
        <v>9.25</v>
      </c>
      <c r="K247" s="87">
        <v>0</v>
      </c>
      <c r="L247" s="149">
        <v>0.36000005078699998</v>
      </c>
      <c r="M247" s="86">
        <v>0.20007312288361101</v>
      </c>
      <c r="N247" s="86">
        <v>95.460372653355094</v>
      </c>
      <c r="O247" s="86">
        <v>100</v>
      </c>
      <c r="P247" s="86">
        <v>0.12</v>
      </c>
      <c r="Q247" s="88">
        <v>0.55479999999999996</v>
      </c>
      <c r="R247" s="85">
        <v>2.7548209366391199E-2</v>
      </c>
      <c r="S247" s="86">
        <v>0</v>
      </c>
      <c r="T247" s="86">
        <v>1.73</v>
      </c>
      <c r="U247" s="88">
        <v>7.3234466803149101E-2</v>
      </c>
      <c r="V247" s="89">
        <v>4.7</v>
      </c>
      <c r="W247" s="85">
        <v>75.316832096494494</v>
      </c>
      <c r="X247" s="88">
        <v>56.766666666699997</v>
      </c>
      <c r="Y247" s="85">
        <v>-100</v>
      </c>
      <c r="Z247" s="88">
        <v>-100</v>
      </c>
      <c r="AA247" s="85">
        <v>0</v>
      </c>
      <c r="AB247" s="91">
        <v>0</v>
      </c>
      <c r="AC247" s="86">
        <v>0</v>
      </c>
      <c r="AD247" s="86">
        <v>0</v>
      </c>
      <c r="AE247" s="86">
        <v>0.01</v>
      </c>
      <c r="AF247" s="88">
        <v>1.7560496730300001E-8</v>
      </c>
      <c r="AG247" s="85">
        <v>0</v>
      </c>
      <c r="AH247" s="86">
        <v>3.4978000000000002E-2</v>
      </c>
      <c r="AI247" s="150">
        <v>9.5500083145299999E-4</v>
      </c>
      <c r="AJ247" s="151">
        <v>1</v>
      </c>
      <c r="AK247" s="152">
        <v>0</v>
      </c>
    </row>
    <row r="248" spans="1:37" x14ac:dyDescent="0.2">
      <c r="A248" s="148" t="s">
        <v>812</v>
      </c>
      <c r="B248" s="66" t="s">
        <v>813</v>
      </c>
      <c r="C248" s="67">
        <v>58</v>
      </c>
      <c r="D248" s="84" t="s">
        <v>328</v>
      </c>
      <c r="E248" s="85">
        <v>87.679818539962994</v>
      </c>
      <c r="F248" s="91">
        <v>87.586302950715293</v>
      </c>
      <c r="G248" s="86">
        <v>31.592351618615599</v>
      </c>
      <c r="H248" s="86">
        <v>31.5386298971329</v>
      </c>
      <c r="I248" s="86">
        <v>40.130000000000003</v>
      </c>
      <c r="J248" s="86">
        <v>24.76</v>
      </c>
      <c r="K248" s="87">
        <v>0</v>
      </c>
      <c r="L248" s="149">
        <v>0.180000214582</v>
      </c>
      <c r="M248" s="86">
        <v>0.32606980098364102</v>
      </c>
      <c r="N248" s="86">
        <v>92.965120083764106</v>
      </c>
      <c r="O248" s="86">
        <v>100</v>
      </c>
      <c r="P248" s="86">
        <v>0.48199999999999998</v>
      </c>
      <c r="Q248" s="88">
        <v>1.0611999999999999</v>
      </c>
      <c r="R248" s="85">
        <v>0.110071546505228</v>
      </c>
      <c r="S248" s="86">
        <v>0</v>
      </c>
      <c r="T248" s="86">
        <v>1.64</v>
      </c>
      <c r="U248" s="88">
        <v>0.13131976362442499</v>
      </c>
      <c r="V248" s="89">
        <v>4.4800000000000004</v>
      </c>
      <c r="W248" s="85">
        <v>63.483012081683398</v>
      </c>
      <c r="X248" s="88">
        <v>46.4666666667</v>
      </c>
      <c r="Y248" s="85">
        <v>-100</v>
      </c>
      <c r="Z248" s="88">
        <v>-100</v>
      </c>
      <c r="AA248" s="85">
        <v>0</v>
      </c>
      <c r="AB248" s="91">
        <v>0.02</v>
      </c>
      <c r="AC248" s="86">
        <v>0</v>
      </c>
      <c r="AD248" s="86">
        <v>0.01</v>
      </c>
      <c r="AE248" s="86">
        <v>0.08</v>
      </c>
      <c r="AF248" s="88">
        <v>0</v>
      </c>
      <c r="AG248" s="85">
        <v>0</v>
      </c>
      <c r="AH248" s="86">
        <v>7.9057000000000002E-2</v>
      </c>
      <c r="AI248" s="150">
        <v>1.9100023112999999E-3</v>
      </c>
      <c r="AJ248" s="151">
        <v>1.01</v>
      </c>
      <c r="AK248" s="152">
        <v>0</v>
      </c>
    </row>
    <row r="249" spans="1:37" x14ac:dyDescent="0.2">
      <c r="A249" s="148" t="s">
        <v>814</v>
      </c>
      <c r="B249" s="66" t="s">
        <v>815</v>
      </c>
      <c r="C249" s="67">
        <v>58</v>
      </c>
      <c r="D249" s="84" t="s">
        <v>328</v>
      </c>
      <c r="E249" s="85">
        <v>84.103525811477795</v>
      </c>
      <c r="F249" s="91">
        <v>83.968240639665595</v>
      </c>
      <c r="G249" s="86">
        <v>28.926768736996301</v>
      </c>
      <c r="H249" s="86">
        <v>28.812009591252199</v>
      </c>
      <c r="I249" s="86">
        <v>118.72</v>
      </c>
      <c r="J249" s="86">
        <v>54.22</v>
      </c>
      <c r="K249" s="87">
        <v>0</v>
      </c>
      <c r="L249" s="149">
        <v>0.78999988292699996</v>
      </c>
      <c r="M249" s="86">
        <v>5.04882739158726E-2</v>
      </c>
      <c r="N249" s="86">
        <v>88.859242902853197</v>
      </c>
      <c r="O249" s="86">
        <v>100</v>
      </c>
      <c r="P249" s="86">
        <v>1.274</v>
      </c>
      <c r="Q249" s="88">
        <v>1.7000999999999999</v>
      </c>
      <c r="R249" s="85">
        <v>9.6581031485416302E-2</v>
      </c>
      <c r="S249" s="86">
        <v>0</v>
      </c>
      <c r="T249" s="86">
        <v>2.44</v>
      </c>
      <c r="U249" s="88">
        <v>0.75199895503867298</v>
      </c>
      <c r="V249" s="89">
        <v>4.4400000000000004</v>
      </c>
      <c r="W249" s="85">
        <v>70.037342810777503</v>
      </c>
      <c r="X249" s="88"/>
      <c r="Y249" s="85">
        <v>-95.98</v>
      </c>
      <c r="Z249" s="88">
        <v>-100</v>
      </c>
      <c r="AA249" s="85">
        <v>0.05</v>
      </c>
      <c r="AB249" s="91">
        <v>0.06</v>
      </c>
      <c r="AC249" s="86">
        <v>0</v>
      </c>
      <c r="AD249" s="86">
        <v>0</v>
      </c>
      <c r="AE249" s="86">
        <v>0</v>
      </c>
      <c r="AF249" s="88">
        <v>9.2840725653200001E-9</v>
      </c>
      <c r="AG249" s="85">
        <v>0</v>
      </c>
      <c r="AH249" s="86">
        <v>0.34235700000000002</v>
      </c>
      <c r="AI249" s="150">
        <v>1.4325000470399999E-2</v>
      </c>
      <c r="AJ249" s="151">
        <v>1.01</v>
      </c>
      <c r="AK249" s="152">
        <v>0</v>
      </c>
    </row>
    <row r="250" spans="1:37" x14ac:dyDescent="0.2">
      <c r="A250" s="148" t="s">
        <v>816</v>
      </c>
      <c r="B250" s="66" t="s">
        <v>817</v>
      </c>
      <c r="C250" s="67">
        <v>58</v>
      </c>
      <c r="D250" s="84" t="s">
        <v>328</v>
      </c>
      <c r="E250" s="85">
        <v>77.963888210166203</v>
      </c>
      <c r="F250" s="91">
        <v>77.944509508202202</v>
      </c>
      <c r="G250" s="86">
        <v>18.141835247331201</v>
      </c>
      <c r="H250" s="86">
        <v>18.1317246202196</v>
      </c>
      <c r="I250" s="86">
        <v>143.26</v>
      </c>
      <c r="J250" s="86">
        <v>90.92</v>
      </c>
      <c r="K250" s="87">
        <v>9.4000000000000004E-3</v>
      </c>
      <c r="L250" s="149">
        <v>0.75000003635800006</v>
      </c>
      <c r="M250" s="86">
        <v>8.1224125150848397E-4</v>
      </c>
      <c r="N250" s="86">
        <v>76.744304528356395</v>
      </c>
      <c r="O250" s="86">
        <v>26.823294629898399</v>
      </c>
      <c r="P250" s="86">
        <v>5.0640000000000001</v>
      </c>
      <c r="Q250" s="88">
        <v>2.5276999999999998</v>
      </c>
      <c r="R250" s="85">
        <v>4.14479137883393E-2</v>
      </c>
      <c r="S250" s="86">
        <v>0.1</v>
      </c>
      <c r="T250" s="86">
        <v>4.57</v>
      </c>
      <c r="U250" s="88">
        <v>1.9412404054361501</v>
      </c>
      <c r="V250" s="89">
        <v>4.12</v>
      </c>
      <c r="W250" s="85">
        <v>56.684937647504803</v>
      </c>
      <c r="X250" s="88">
        <v>29.9666666667</v>
      </c>
      <c r="Y250" s="85">
        <v>-100</v>
      </c>
      <c r="Z250" s="88"/>
      <c r="AA250" s="85">
        <v>0.41</v>
      </c>
      <c r="AB250" s="91">
        <v>0.42</v>
      </c>
      <c r="AC250" s="86">
        <v>0.15</v>
      </c>
      <c r="AD250" s="86">
        <v>0.15</v>
      </c>
      <c r="AE250" s="86">
        <v>0.09</v>
      </c>
      <c r="AF250" s="88">
        <v>9.2100277387700005E-2</v>
      </c>
      <c r="AG250" s="85">
        <v>0</v>
      </c>
      <c r="AH250" s="86">
        <v>0.73285199999999995</v>
      </c>
      <c r="AI250" s="150">
        <v>8.0300003397799996E-2</v>
      </c>
      <c r="AJ250" s="151">
        <v>1</v>
      </c>
      <c r="AK250" s="152">
        <v>0</v>
      </c>
    </row>
    <row r="251" spans="1:37" x14ac:dyDescent="0.2">
      <c r="A251" s="148" t="s">
        <v>818</v>
      </c>
      <c r="B251" s="66" t="s">
        <v>819</v>
      </c>
      <c r="C251" s="67">
        <v>58</v>
      </c>
      <c r="D251" s="84" t="s">
        <v>328</v>
      </c>
      <c r="E251" s="85">
        <v>88.053227827881898</v>
      </c>
      <c r="F251" s="91">
        <v>88.043398127442103</v>
      </c>
      <c r="G251" s="86">
        <v>23.617084019364501</v>
      </c>
      <c r="H251" s="86">
        <v>23.613397881699601</v>
      </c>
      <c r="I251" s="86">
        <v>37.619999999999997</v>
      </c>
      <c r="J251" s="86">
        <v>17.84</v>
      </c>
      <c r="K251" s="87">
        <v>0</v>
      </c>
      <c r="L251" s="149">
        <v>0.71000018192799996</v>
      </c>
      <c r="M251" s="86">
        <v>0</v>
      </c>
      <c r="N251" s="86">
        <v>87.678227835610997</v>
      </c>
      <c r="O251" s="86">
        <v>31.872701103470298</v>
      </c>
      <c r="P251" s="86">
        <v>0.52900000000000003</v>
      </c>
      <c r="Q251" s="88">
        <v>1.1468</v>
      </c>
      <c r="R251" s="85">
        <v>0</v>
      </c>
      <c r="S251" s="86">
        <v>0.2</v>
      </c>
      <c r="T251" s="86">
        <v>2.2599999999999998</v>
      </c>
      <c r="U251" s="88">
        <v>0.11058412994864</v>
      </c>
      <c r="V251" s="89">
        <v>4.26</v>
      </c>
      <c r="W251" s="85">
        <v>70.873411593881698</v>
      </c>
      <c r="X251" s="88">
        <v>67.833333333300004</v>
      </c>
      <c r="Y251" s="85">
        <v>-100</v>
      </c>
      <c r="Z251" s="88"/>
      <c r="AA251" s="85">
        <v>0.2</v>
      </c>
      <c r="AB251" s="91">
        <v>0.19</v>
      </c>
      <c r="AC251" s="86">
        <v>0.05</v>
      </c>
      <c r="AD251" s="86">
        <v>0.05</v>
      </c>
      <c r="AE251" s="86">
        <v>0</v>
      </c>
      <c r="AF251" s="88">
        <v>0.17420067310000001</v>
      </c>
      <c r="AG251" s="85">
        <v>0</v>
      </c>
      <c r="AH251" s="86">
        <v>0.101188</v>
      </c>
      <c r="AI251" s="150">
        <v>2.8120002609400001E-2</v>
      </c>
      <c r="AJ251" s="151">
        <v>1</v>
      </c>
      <c r="AK251" s="152">
        <v>0</v>
      </c>
    </row>
    <row r="252" spans="1:37" x14ac:dyDescent="0.2">
      <c r="A252" s="148" t="s">
        <v>820</v>
      </c>
      <c r="B252" s="66" t="s">
        <v>821</v>
      </c>
      <c r="C252" s="67">
        <v>58</v>
      </c>
      <c r="D252" s="84" t="s">
        <v>328</v>
      </c>
      <c r="E252" s="85">
        <v>84.663891573131096</v>
      </c>
      <c r="F252" s="91">
        <v>84.647786119576807</v>
      </c>
      <c r="G252" s="86">
        <v>22.043410391734199</v>
      </c>
      <c r="H252" s="86">
        <v>22.0396937486063</v>
      </c>
      <c r="I252" s="86">
        <v>25.12</v>
      </c>
      <c r="J252" s="86">
        <v>19.87</v>
      </c>
      <c r="K252" s="87">
        <v>0</v>
      </c>
      <c r="L252" s="149">
        <v>1.9099998870899999</v>
      </c>
      <c r="M252" s="86">
        <v>3.4052742282046802E-3</v>
      </c>
      <c r="N252" s="86">
        <v>84.026263658223598</v>
      </c>
      <c r="O252" s="86">
        <v>30.3055326176713</v>
      </c>
      <c r="P252" s="86">
        <v>0.82699999999999996</v>
      </c>
      <c r="Q252" s="88">
        <v>2.2574999999999998</v>
      </c>
      <c r="R252" s="85">
        <v>1.6110842597067802E-2</v>
      </c>
      <c r="S252" s="86">
        <v>0.3</v>
      </c>
      <c r="T252" s="86">
        <v>2.88</v>
      </c>
      <c r="U252" s="88">
        <v>0.63802373696077697</v>
      </c>
      <c r="V252" s="89">
        <v>4.1500000000000004</v>
      </c>
      <c r="W252" s="85">
        <v>68.976867957844405</v>
      </c>
      <c r="X252" s="88">
        <v>64.433333333299998</v>
      </c>
      <c r="Y252" s="85">
        <v>-55.22</v>
      </c>
      <c r="Z252" s="88">
        <v>-100</v>
      </c>
      <c r="AA252" s="85">
        <v>0.05</v>
      </c>
      <c r="AB252" s="91">
        <v>0</v>
      </c>
      <c r="AC252" s="86">
        <v>0.04</v>
      </c>
      <c r="AD252" s="86">
        <v>0</v>
      </c>
      <c r="AE252" s="86">
        <v>0</v>
      </c>
      <c r="AF252" s="88">
        <v>3.6394996400999999</v>
      </c>
      <c r="AG252" s="85">
        <v>4.7422703873900004E-10</v>
      </c>
      <c r="AH252" s="86">
        <v>0.106119</v>
      </c>
      <c r="AI252" s="150">
        <v>2.1090001831900001E-2</v>
      </c>
      <c r="AJ252" s="151">
        <v>1</v>
      </c>
      <c r="AK252" s="152">
        <v>0</v>
      </c>
    </row>
    <row r="253" spans="1:37" x14ac:dyDescent="0.2">
      <c r="A253" s="148" t="s">
        <v>822</v>
      </c>
      <c r="B253" s="66" t="s">
        <v>823</v>
      </c>
      <c r="C253" s="67">
        <v>58</v>
      </c>
      <c r="D253" s="84" t="s">
        <v>328</v>
      </c>
      <c r="E253" s="85">
        <v>79.273074800977398</v>
      </c>
      <c r="F253" s="91">
        <v>79.177504532198299</v>
      </c>
      <c r="G253" s="86">
        <v>24.549735950185202</v>
      </c>
      <c r="H253" s="86">
        <v>24.532001261133399</v>
      </c>
      <c r="I253" s="86">
        <v>50</v>
      </c>
      <c r="J253" s="86">
        <v>39.380000000000003</v>
      </c>
      <c r="K253" s="87">
        <v>0</v>
      </c>
      <c r="L253" s="149">
        <v>0.80000005026900001</v>
      </c>
      <c r="M253" s="86">
        <v>6.5362902109805193E-5</v>
      </c>
      <c r="N253" s="86">
        <v>80.522893057514196</v>
      </c>
      <c r="O253" s="86">
        <v>18.915525114155301</v>
      </c>
      <c r="P253" s="86">
        <v>1.82</v>
      </c>
      <c r="Q253" s="88">
        <v>3.8424999999999998</v>
      </c>
      <c r="R253" s="85">
        <v>8.2802020369296993E-3</v>
      </c>
      <c r="S253" s="86">
        <v>0.2</v>
      </c>
      <c r="T253" s="86">
        <v>3.51</v>
      </c>
      <c r="U253" s="88">
        <v>1.3133522503349899</v>
      </c>
      <c r="V253" s="89">
        <v>4.05</v>
      </c>
      <c r="W253" s="85">
        <v>64.869364397625503</v>
      </c>
      <c r="X253" s="88">
        <v>47.1</v>
      </c>
      <c r="Y253" s="85">
        <v>-56.24</v>
      </c>
      <c r="Z253" s="88">
        <v>100</v>
      </c>
      <c r="AA253" s="85">
        <v>0.04</v>
      </c>
      <c r="AB253" s="91">
        <v>0.01</v>
      </c>
      <c r="AC253" s="86">
        <v>0</v>
      </c>
      <c r="AD253" s="86">
        <v>0</v>
      </c>
      <c r="AE253" s="86">
        <v>0</v>
      </c>
      <c r="AF253" s="88">
        <v>0.53510034345000002</v>
      </c>
      <c r="AG253" s="85">
        <v>1.17659955965E-2</v>
      </c>
      <c r="AH253" s="86">
        <v>0.22505700000000001</v>
      </c>
      <c r="AI253" s="150">
        <v>9.0369972628300002E-2</v>
      </c>
      <c r="AJ253" s="151">
        <v>1</v>
      </c>
      <c r="AK253" s="152">
        <v>0</v>
      </c>
    </row>
    <row r="254" spans="1:37" x14ac:dyDescent="0.2">
      <c r="A254" s="148" t="s">
        <v>824</v>
      </c>
      <c r="B254" s="66" t="s">
        <v>825</v>
      </c>
      <c r="C254" s="67">
        <v>58</v>
      </c>
      <c r="D254" s="84" t="s">
        <v>328</v>
      </c>
      <c r="E254" s="85">
        <v>70.731600786197902</v>
      </c>
      <c r="F254" s="91">
        <v>70.612215185266095</v>
      </c>
      <c r="G254" s="86">
        <v>27.407730945621299</v>
      </c>
      <c r="H254" s="86">
        <v>27.3509499890806</v>
      </c>
      <c r="I254" s="86">
        <v>65.34</v>
      </c>
      <c r="J254" s="86">
        <v>38.22</v>
      </c>
      <c r="K254" s="87">
        <v>0</v>
      </c>
      <c r="L254" s="149">
        <v>0.36000002481400001</v>
      </c>
      <c r="M254" s="86">
        <v>0.344765293693862</v>
      </c>
      <c r="N254" s="86">
        <v>84.351246951599407</v>
      </c>
      <c r="O254" s="86">
        <v>70.563693676988706</v>
      </c>
      <c r="P254" s="86">
        <v>1.5249999999999999</v>
      </c>
      <c r="Q254" s="88">
        <v>2.3618000000000001</v>
      </c>
      <c r="R254" s="85">
        <v>5.0673963717441997E-2</v>
      </c>
      <c r="S254" s="86">
        <v>0.1</v>
      </c>
      <c r="T254" s="86">
        <v>2.92</v>
      </c>
      <c r="U254" s="88">
        <v>0.38727524204702601</v>
      </c>
      <c r="V254" s="89">
        <v>4.0599999999999996</v>
      </c>
      <c r="W254" s="85">
        <v>60.854279944380401</v>
      </c>
      <c r="X254" s="88"/>
      <c r="Y254" s="85">
        <v>-99.96</v>
      </c>
      <c r="Z254" s="88">
        <v>-100</v>
      </c>
      <c r="AA254" s="85">
        <v>0.1</v>
      </c>
      <c r="AB254" s="91">
        <v>0.11</v>
      </c>
      <c r="AC254" s="86">
        <v>0.05</v>
      </c>
      <c r="AD254" s="86">
        <v>0.05</v>
      </c>
      <c r="AE254" s="86">
        <v>0.23</v>
      </c>
      <c r="AF254" s="88">
        <v>0.68969993341500002</v>
      </c>
      <c r="AG254" s="85">
        <v>0</v>
      </c>
      <c r="AH254" s="86">
        <v>0.274615</v>
      </c>
      <c r="AI254" s="150">
        <v>6.2030000815599999E-2</v>
      </c>
      <c r="AJ254" s="151">
        <v>1</v>
      </c>
      <c r="AK254" s="152">
        <v>0</v>
      </c>
    </row>
    <row r="255" spans="1:37" x14ac:dyDescent="0.2">
      <c r="A255" s="148" t="s">
        <v>826</v>
      </c>
      <c r="B255" s="66" t="s">
        <v>827</v>
      </c>
      <c r="C255" s="67">
        <v>58</v>
      </c>
      <c r="D255" s="84" t="s">
        <v>328</v>
      </c>
      <c r="E255" s="85">
        <v>86.051637279597003</v>
      </c>
      <c r="F255" s="91">
        <v>85.594338491063894</v>
      </c>
      <c r="G255" s="86">
        <v>30.397625044980199</v>
      </c>
      <c r="H255" s="86">
        <v>30.282175842629201</v>
      </c>
      <c r="I255" s="86">
        <v>40.29</v>
      </c>
      <c r="J255" s="86">
        <v>31.47</v>
      </c>
      <c r="K255" s="87">
        <v>0</v>
      </c>
      <c r="L255" s="149">
        <v>0.56999998891799997</v>
      </c>
      <c r="M255" s="86">
        <v>2.02343945115382E-2</v>
      </c>
      <c r="N255" s="86">
        <v>86.237938204001395</v>
      </c>
      <c r="O255" s="86">
        <v>20.690887432995801</v>
      </c>
      <c r="P255" s="86">
        <v>1.099</v>
      </c>
      <c r="Q255" s="88">
        <v>1.9658</v>
      </c>
      <c r="R255" s="85">
        <v>2.0385974449578698E-2</v>
      </c>
      <c r="S255" s="86">
        <v>0.1</v>
      </c>
      <c r="T255" s="86">
        <v>2.06</v>
      </c>
      <c r="U255" s="88">
        <v>0.40857022909919599</v>
      </c>
      <c r="V255" s="89">
        <v>4.1900000000000004</v>
      </c>
      <c r="W255" s="85">
        <v>65.869108881082994</v>
      </c>
      <c r="X255" s="88">
        <v>53.4666666667</v>
      </c>
      <c r="Y255" s="85">
        <v>-99.12</v>
      </c>
      <c r="Z255" s="88">
        <v>-100</v>
      </c>
      <c r="AA255" s="85">
        <v>0.11</v>
      </c>
      <c r="AB255" s="91">
        <v>0.31</v>
      </c>
      <c r="AC255" s="86">
        <v>0.06</v>
      </c>
      <c r="AD255" s="86">
        <v>0.1</v>
      </c>
      <c r="AE255" s="86">
        <v>0.01</v>
      </c>
      <c r="AF255" s="88">
        <v>3.5136636418299999E-9</v>
      </c>
      <c r="AG255" s="85">
        <v>0</v>
      </c>
      <c r="AH255" s="86">
        <v>0.27184599999999998</v>
      </c>
      <c r="AI255" s="150">
        <v>0.16168999634199999</v>
      </c>
      <c r="AJ255" s="151">
        <v>1</v>
      </c>
      <c r="AK255" s="152">
        <v>0</v>
      </c>
    </row>
    <row r="256" spans="1:37" x14ac:dyDescent="0.2">
      <c r="A256" s="148" t="s">
        <v>828</v>
      </c>
      <c r="B256" s="66" t="s">
        <v>829</v>
      </c>
      <c r="C256" s="67">
        <v>58</v>
      </c>
      <c r="D256" s="84" t="s">
        <v>328</v>
      </c>
      <c r="E256" s="85">
        <v>87.185951303598401</v>
      </c>
      <c r="F256" s="91">
        <v>86.642246642246604</v>
      </c>
      <c r="G256" s="86">
        <v>31.376858435681999</v>
      </c>
      <c r="H256" s="86">
        <v>31.237520649285401</v>
      </c>
      <c r="I256" s="86">
        <v>56.32</v>
      </c>
      <c r="J256" s="86">
        <v>33.29</v>
      </c>
      <c r="K256" s="87">
        <v>0</v>
      </c>
      <c r="L256" s="149">
        <v>0.52999998375299995</v>
      </c>
      <c r="M256" s="86">
        <v>6.4774903360283895E-2</v>
      </c>
      <c r="N256" s="86">
        <v>85.570494781197397</v>
      </c>
      <c r="O256" s="86">
        <v>100</v>
      </c>
      <c r="P256" s="86">
        <v>1.4430000000000001</v>
      </c>
      <c r="Q256" s="88">
        <v>2.2425000000000002</v>
      </c>
      <c r="R256" s="85">
        <v>4.3620501635768798E-2</v>
      </c>
      <c r="S256" s="86">
        <v>0</v>
      </c>
      <c r="T256" s="86">
        <v>2.98</v>
      </c>
      <c r="U256" s="88">
        <v>0.44746103569633</v>
      </c>
      <c r="V256" s="89">
        <v>4.1500000000000004</v>
      </c>
      <c r="W256" s="85">
        <v>66.521920833878298</v>
      </c>
      <c r="X256" s="88">
        <v>65.099999999999994</v>
      </c>
      <c r="Y256" s="85">
        <v>-98.28</v>
      </c>
      <c r="Z256" s="88">
        <v>-100</v>
      </c>
      <c r="AA256" s="85">
        <v>0.01</v>
      </c>
      <c r="AB256" s="91">
        <v>0.03</v>
      </c>
      <c r="AC256" s="86">
        <v>0</v>
      </c>
      <c r="AD256" s="86">
        <v>0.02</v>
      </c>
      <c r="AE256" s="86">
        <v>0</v>
      </c>
      <c r="AF256" s="88">
        <v>3.70372533159E-9</v>
      </c>
      <c r="AG256" s="85">
        <v>0</v>
      </c>
      <c r="AH256" s="86">
        <v>0.28810599999999997</v>
      </c>
      <c r="AI256" s="150">
        <v>8.4359994415299996E-2</v>
      </c>
      <c r="AJ256" s="151">
        <v>1</v>
      </c>
      <c r="AK256" s="152">
        <v>0</v>
      </c>
    </row>
    <row r="257" spans="1:37" x14ac:dyDescent="0.2">
      <c r="A257" s="148" t="s">
        <v>830</v>
      </c>
      <c r="B257" s="66" t="s">
        <v>831</v>
      </c>
      <c r="C257" s="67">
        <v>58</v>
      </c>
      <c r="D257" s="84" t="s">
        <v>328</v>
      </c>
      <c r="E257" s="85">
        <v>89.574068177849895</v>
      </c>
      <c r="F257" s="91">
        <v>89.124205293591999</v>
      </c>
      <c r="G257" s="86">
        <v>31.307580908558698</v>
      </c>
      <c r="H257" s="86">
        <v>31.3065538243481</v>
      </c>
      <c r="I257" s="86">
        <v>17.73</v>
      </c>
      <c r="J257" s="86">
        <v>13.39</v>
      </c>
      <c r="K257" s="87">
        <v>0</v>
      </c>
      <c r="L257" s="149">
        <v>0.860000066984</v>
      </c>
      <c r="M257" s="86">
        <v>1.16131012174705E-3</v>
      </c>
      <c r="N257" s="86">
        <v>88.152644180283104</v>
      </c>
      <c r="O257" s="86">
        <v>36.489327296248398</v>
      </c>
      <c r="P257" s="86">
        <v>0.50900000000000001</v>
      </c>
      <c r="Q257" s="88">
        <v>1.9742999999999999</v>
      </c>
      <c r="R257" s="85">
        <v>1.0558547143912999E-2</v>
      </c>
      <c r="S257" s="86">
        <v>0.1</v>
      </c>
      <c r="T257" s="86">
        <v>2.42</v>
      </c>
      <c r="U257" s="88">
        <v>0.27115023160749002</v>
      </c>
      <c r="V257" s="89">
        <v>4.3</v>
      </c>
      <c r="W257" s="85">
        <v>70.561169561001705</v>
      </c>
      <c r="X257" s="88">
        <v>64.966666666699993</v>
      </c>
      <c r="Y257" s="85">
        <v>-100</v>
      </c>
      <c r="Z257" s="88">
        <v>-100</v>
      </c>
      <c r="AA257" s="85">
        <v>0.06</v>
      </c>
      <c r="AB257" s="91">
        <v>0.06</v>
      </c>
      <c r="AC257" s="86">
        <v>0.01</v>
      </c>
      <c r="AD257" s="86">
        <v>0.01</v>
      </c>
      <c r="AE257" s="86">
        <v>0</v>
      </c>
      <c r="AF257" s="88">
        <v>1.6072355876100001E-7</v>
      </c>
      <c r="AG257" s="85">
        <v>0</v>
      </c>
      <c r="AH257" s="86">
        <v>8.3686999999999998E-2</v>
      </c>
      <c r="AI257" s="150">
        <v>2.1090024258400002E-2</v>
      </c>
      <c r="AJ257" s="151">
        <v>1</v>
      </c>
      <c r="AK257" s="152">
        <v>0</v>
      </c>
    </row>
    <row r="258" spans="1:37" x14ac:dyDescent="0.2">
      <c r="A258" s="148" t="s">
        <v>832</v>
      </c>
      <c r="B258" s="66" t="s">
        <v>833</v>
      </c>
      <c r="C258" s="67">
        <v>58</v>
      </c>
      <c r="D258" s="84" t="s">
        <v>328</v>
      </c>
      <c r="E258" s="85">
        <v>80.089859228068605</v>
      </c>
      <c r="F258" s="91">
        <v>79.906979894562198</v>
      </c>
      <c r="G258" s="86">
        <v>30.154770102615601</v>
      </c>
      <c r="H258" s="86">
        <v>30.102841402978001</v>
      </c>
      <c r="I258" s="86">
        <v>97.14</v>
      </c>
      <c r="J258" s="86">
        <v>80.239999999999995</v>
      </c>
      <c r="K258" s="87">
        <v>0</v>
      </c>
      <c r="L258" s="149">
        <v>1.08999992142</v>
      </c>
      <c r="M258" s="86">
        <v>0.112957742447153</v>
      </c>
      <c r="N258" s="86">
        <v>79.890786569071693</v>
      </c>
      <c r="O258" s="86">
        <v>37.787187328471703</v>
      </c>
      <c r="P258" s="86">
        <v>2.72</v>
      </c>
      <c r="Q258" s="88">
        <v>2.6465999999999998</v>
      </c>
      <c r="R258" s="85">
        <v>5.5766227972340002E-2</v>
      </c>
      <c r="S258" s="86">
        <v>0.2</v>
      </c>
      <c r="T258" s="86">
        <v>2.88</v>
      </c>
      <c r="U258" s="88">
        <v>1.56576318255196</v>
      </c>
      <c r="V258" s="89">
        <v>4.1500000000000004</v>
      </c>
      <c r="W258" s="85">
        <v>53.8164919898527</v>
      </c>
      <c r="X258" s="88">
        <v>44.233333333300003</v>
      </c>
      <c r="Y258" s="85">
        <v>-100</v>
      </c>
      <c r="Z258" s="88">
        <v>-100</v>
      </c>
      <c r="AA258" s="85">
        <v>0.23</v>
      </c>
      <c r="AB258" s="91">
        <v>0.32</v>
      </c>
      <c r="AC258" s="86">
        <v>0.11</v>
      </c>
      <c r="AD258" s="86">
        <v>0.11</v>
      </c>
      <c r="AE258" s="86">
        <v>0</v>
      </c>
      <c r="AF258" s="88">
        <v>4.5001394469200004E-3</v>
      </c>
      <c r="AG258" s="85">
        <v>0</v>
      </c>
      <c r="AH258" s="86">
        <v>0.44347999999999999</v>
      </c>
      <c r="AI258" s="150">
        <v>0.14762996988499999</v>
      </c>
      <c r="AJ258" s="151">
        <v>1</v>
      </c>
      <c r="AK258" s="152">
        <v>0</v>
      </c>
    </row>
    <row r="259" spans="1:37" x14ac:dyDescent="0.2">
      <c r="A259" s="148" t="s">
        <v>834</v>
      </c>
      <c r="B259" s="66" t="s">
        <v>835</v>
      </c>
      <c r="C259" s="67">
        <v>58</v>
      </c>
      <c r="D259" s="84" t="s">
        <v>328</v>
      </c>
      <c r="E259" s="85">
        <v>86.332584690248893</v>
      </c>
      <c r="F259" s="91">
        <v>86.243683323975304</v>
      </c>
      <c r="G259" s="86">
        <v>32.268856447688599</v>
      </c>
      <c r="H259" s="86">
        <v>32.226745274190499</v>
      </c>
      <c r="I259" s="86">
        <v>44.21</v>
      </c>
      <c r="J259" s="86">
        <v>28.16</v>
      </c>
      <c r="K259" s="87">
        <v>8.6999999999999994E-3</v>
      </c>
      <c r="L259" s="149">
        <v>0.82000000894500003</v>
      </c>
      <c r="M259" s="86">
        <v>4.2785194406003298E-4</v>
      </c>
      <c r="N259" s="86">
        <v>85.3461777599383</v>
      </c>
      <c r="O259" s="86">
        <v>22.2057687355138</v>
      </c>
      <c r="P259" s="86">
        <v>1.5680000000000001</v>
      </c>
      <c r="Q259" s="88">
        <v>2.2008999999999999</v>
      </c>
      <c r="R259" s="85">
        <v>6.1139642944485198E-3</v>
      </c>
      <c r="S259" s="86">
        <v>0.2</v>
      </c>
      <c r="T259" s="86">
        <v>1.91</v>
      </c>
      <c r="U259" s="88">
        <v>1.3420986961132899</v>
      </c>
      <c r="V259" s="89">
        <v>4.1900000000000004</v>
      </c>
      <c r="W259" s="85">
        <v>62.020822959156597</v>
      </c>
      <c r="X259" s="88"/>
      <c r="Y259" s="85">
        <v>-99.98</v>
      </c>
      <c r="Z259" s="88">
        <v>-100</v>
      </c>
      <c r="AA259" s="85">
        <v>0.24</v>
      </c>
      <c r="AB259" s="91">
        <v>0.25</v>
      </c>
      <c r="AC259" s="86">
        <v>0.06</v>
      </c>
      <c r="AD259" s="86">
        <v>0.06</v>
      </c>
      <c r="AE259" s="86">
        <v>0</v>
      </c>
      <c r="AF259" s="88">
        <v>0.75339996873000004</v>
      </c>
      <c r="AG259" s="85">
        <v>3.1015189807799998E-10</v>
      </c>
      <c r="AH259" s="86">
        <v>0.23479700000000001</v>
      </c>
      <c r="AI259" s="150">
        <v>9.1390001391899997E-2</v>
      </c>
      <c r="AJ259" s="151">
        <v>1</v>
      </c>
      <c r="AK259" s="152">
        <v>0</v>
      </c>
    </row>
    <row r="260" spans="1:37" x14ac:dyDescent="0.2">
      <c r="A260" s="148" t="s">
        <v>836</v>
      </c>
      <c r="B260" s="66" t="s">
        <v>837</v>
      </c>
      <c r="C260" s="67">
        <v>58</v>
      </c>
      <c r="D260" s="84" t="s">
        <v>328</v>
      </c>
      <c r="E260" s="85">
        <v>78.319587479958997</v>
      </c>
      <c r="F260" s="91">
        <v>78.300810307223401</v>
      </c>
      <c r="G260" s="86">
        <v>27.091127063683501</v>
      </c>
      <c r="H260" s="86">
        <v>27.075238686753401</v>
      </c>
      <c r="I260" s="86">
        <v>128.69999999999999</v>
      </c>
      <c r="J260" s="86">
        <v>173.62</v>
      </c>
      <c r="K260" s="87">
        <v>0</v>
      </c>
      <c r="L260" s="149">
        <v>0.61000015552300002</v>
      </c>
      <c r="M260" s="86">
        <v>2.6118650706784402E-3</v>
      </c>
      <c r="N260" s="86">
        <v>77.917521871406294</v>
      </c>
      <c r="O260" s="86">
        <v>16.562265096467101</v>
      </c>
      <c r="P260" s="86">
        <v>5.3780000000000001</v>
      </c>
      <c r="Q260" s="88">
        <v>3.3542000000000001</v>
      </c>
      <c r="R260" s="85">
        <v>4.8053820278712203E-2</v>
      </c>
      <c r="S260" s="86">
        <v>0.3</v>
      </c>
      <c r="T260" s="86">
        <v>3.41</v>
      </c>
      <c r="U260" s="88">
        <v>1.6350584258951699</v>
      </c>
      <c r="V260" s="89">
        <v>4.12</v>
      </c>
      <c r="W260" s="85">
        <v>57.576594778076498</v>
      </c>
      <c r="X260" s="88">
        <v>42.733333333300003</v>
      </c>
      <c r="Y260" s="85">
        <v>-100</v>
      </c>
      <c r="Z260" s="88">
        <v>-100</v>
      </c>
      <c r="AA260" s="85">
        <v>0.09</v>
      </c>
      <c r="AB260" s="91">
        <v>0.09</v>
      </c>
      <c r="AC260" s="86">
        <v>0</v>
      </c>
      <c r="AD260" s="86">
        <v>0</v>
      </c>
      <c r="AE260" s="86">
        <v>0</v>
      </c>
      <c r="AF260" s="88">
        <v>0.28030005491799997</v>
      </c>
      <c r="AG260" s="85">
        <v>7.5480008400900002E-3</v>
      </c>
      <c r="AH260" s="86">
        <v>0.78752900000000003</v>
      </c>
      <c r="AI260" s="150">
        <v>0.20387000419099999</v>
      </c>
      <c r="AJ260" s="151">
        <v>1.01</v>
      </c>
      <c r="AK260" s="152">
        <v>0</v>
      </c>
    </row>
    <row r="261" spans="1:37" x14ac:dyDescent="0.2">
      <c r="A261" s="148" t="s">
        <v>838</v>
      </c>
      <c r="B261" s="66" t="s">
        <v>839</v>
      </c>
      <c r="C261" s="67">
        <v>58</v>
      </c>
      <c r="D261" s="84" t="s">
        <v>328</v>
      </c>
      <c r="E261" s="85">
        <v>90.184889032065101</v>
      </c>
      <c r="F261" s="91">
        <v>89.996203274388193</v>
      </c>
      <c r="G261" s="86">
        <v>33.147715636756899</v>
      </c>
      <c r="H261" s="86">
        <v>33.103995766075698</v>
      </c>
      <c r="I261" s="86">
        <v>23.86</v>
      </c>
      <c r="J261" s="86">
        <v>17.8</v>
      </c>
      <c r="K261" s="87">
        <v>0</v>
      </c>
      <c r="L261" s="149">
        <v>0.770000211514</v>
      </c>
      <c r="M261" s="86">
        <v>3.4958700481103303E-4</v>
      </c>
      <c r="N261" s="86">
        <v>89.572631773797994</v>
      </c>
      <c r="O261" s="86">
        <v>19.516867085240001</v>
      </c>
      <c r="P261" s="86">
        <v>0.54600000000000004</v>
      </c>
      <c r="Q261" s="88">
        <v>2.0709</v>
      </c>
      <c r="R261" s="85">
        <v>1.02522042239081E-2</v>
      </c>
      <c r="S261" s="86">
        <v>0.2</v>
      </c>
      <c r="T261" s="86">
        <v>1.89</v>
      </c>
      <c r="U261" s="88">
        <v>0.26231922408734798</v>
      </c>
      <c r="V261" s="89">
        <v>4.16</v>
      </c>
      <c r="W261" s="85">
        <v>64.379454531381896</v>
      </c>
      <c r="X261" s="88">
        <v>47.4666666667</v>
      </c>
      <c r="Y261" s="85">
        <v>-98.42</v>
      </c>
      <c r="Z261" s="88">
        <v>-100</v>
      </c>
      <c r="AA261" s="85">
        <v>0</v>
      </c>
      <c r="AB261" s="91">
        <v>0</v>
      </c>
      <c r="AC261" s="86">
        <v>0</v>
      </c>
      <c r="AD261" s="86">
        <v>0</v>
      </c>
      <c r="AE261" s="86">
        <v>0</v>
      </c>
      <c r="AF261" s="88">
        <v>1.40022084927E-3</v>
      </c>
      <c r="AG261" s="85">
        <v>0</v>
      </c>
      <c r="AH261" s="86">
        <v>0.100767</v>
      </c>
      <c r="AI261" s="150">
        <v>1.4060026857E-2</v>
      </c>
      <c r="AJ261" s="151">
        <v>1</v>
      </c>
      <c r="AK261" s="152">
        <v>0</v>
      </c>
    </row>
    <row r="262" spans="1:37" x14ac:dyDescent="0.2">
      <c r="A262" s="148" t="s">
        <v>840</v>
      </c>
      <c r="B262" s="66" t="s">
        <v>841</v>
      </c>
      <c r="C262" s="67">
        <v>58</v>
      </c>
      <c r="D262" s="84" t="s">
        <v>328</v>
      </c>
      <c r="E262" s="85">
        <v>74.622535831570104</v>
      </c>
      <c r="F262" s="91">
        <v>74.561260735109698</v>
      </c>
      <c r="G262" s="86">
        <v>21.004911581950701</v>
      </c>
      <c r="H262" s="86">
        <v>20.974274033720501</v>
      </c>
      <c r="I262" s="86">
        <v>63.2</v>
      </c>
      <c r="J262" s="86">
        <v>57.07</v>
      </c>
      <c r="K262" s="87">
        <v>0</v>
      </c>
      <c r="L262" s="149">
        <v>1.7399994947999999</v>
      </c>
      <c r="M262" s="86">
        <v>4.5429158766358202E-3</v>
      </c>
      <c r="N262" s="86">
        <v>78.194190430455805</v>
      </c>
      <c r="O262" s="86">
        <v>23.9902352418997</v>
      </c>
      <c r="P262" s="86">
        <v>2.8490000000000002</v>
      </c>
      <c r="Q262" s="88">
        <v>1.9041999999999999</v>
      </c>
      <c r="R262" s="85">
        <v>5.0793650793650801E-2</v>
      </c>
      <c r="S262" s="86">
        <v>0.2</v>
      </c>
      <c r="T262" s="86">
        <v>2.54</v>
      </c>
      <c r="U262" s="88">
        <v>2.1867550049307298</v>
      </c>
      <c r="V262" s="89">
        <v>4.26</v>
      </c>
      <c r="W262" s="85">
        <v>50.709851609236999</v>
      </c>
      <c r="X262" s="88">
        <v>27.066666666700002</v>
      </c>
      <c r="Y262" s="85">
        <v>-59.32</v>
      </c>
      <c r="Z262" s="88">
        <v>52</v>
      </c>
      <c r="AA262" s="85">
        <v>0.03</v>
      </c>
      <c r="AB262" s="91">
        <v>0.04</v>
      </c>
      <c r="AC262" s="86">
        <v>0</v>
      </c>
      <c r="AD262" s="86">
        <v>0</v>
      </c>
      <c r="AE262" s="86">
        <v>0</v>
      </c>
      <c r="AF262" s="88">
        <v>1.15010024065</v>
      </c>
      <c r="AG262" s="85">
        <v>0</v>
      </c>
      <c r="AH262" s="86">
        <v>0.34109800000000001</v>
      </c>
      <c r="AI262" s="150">
        <v>0.12656596741100001</v>
      </c>
      <c r="AJ262" s="151">
        <v>1</v>
      </c>
      <c r="AK262" s="152">
        <v>0</v>
      </c>
    </row>
    <row r="263" spans="1:37" x14ac:dyDescent="0.2">
      <c r="A263" s="148" t="s">
        <v>842</v>
      </c>
      <c r="B263" s="66" t="s">
        <v>843</v>
      </c>
      <c r="C263" s="67">
        <v>58</v>
      </c>
      <c r="D263" s="84" t="s">
        <v>328</v>
      </c>
      <c r="E263" s="85">
        <v>91.979254043453096</v>
      </c>
      <c r="F263" s="91">
        <v>91.618917098874107</v>
      </c>
      <c r="G263" s="86">
        <v>39.984405089611698</v>
      </c>
      <c r="H263" s="86">
        <v>39.730397079498601</v>
      </c>
      <c r="I263" s="86">
        <v>24.75</v>
      </c>
      <c r="J263" s="86">
        <v>16.149999999999999</v>
      </c>
      <c r="K263" s="87">
        <v>0</v>
      </c>
      <c r="L263" s="149">
        <v>0.44000002758200002</v>
      </c>
      <c r="M263" s="86">
        <v>0</v>
      </c>
      <c r="N263" s="86">
        <v>90.981125248748697</v>
      </c>
      <c r="O263" s="86">
        <v>29.047469349261199</v>
      </c>
      <c r="P263" s="86">
        <v>0.40200000000000002</v>
      </c>
      <c r="Q263" s="88">
        <v>3.6623999999999999</v>
      </c>
      <c r="R263" s="85">
        <v>0</v>
      </c>
      <c r="S263" s="86">
        <v>0</v>
      </c>
      <c r="T263" s="86">
        <v>2.67</v>
      </c>
      <c r="U263" s="88">
        <v>0.16894486254031599</v>
      </c>
      <c r="V263" s="89">
        <v>4.32</v>
      </c>
      <c r="W263" s="85">
        <v>67.314174458754493</v>
      </c>
      <c r="X263" s="88">
        <v>72.400000000000006</v>
      </c>
      <c r="Y263" s="85">
        <v>-96.68</v>
      </c>
      <c r="Z263" s="88">
        <v>-100</v>
      </c>
      <c r="AA263" s="85">
        <v>0</v>
      </c>
      <c r="AB263" s="91">
        <v>0.06</v>
      </c>
      <c r="AC263" s="86">
        <v>0</v>
      </c>
      <c r="AD263" s="86">
        <v>0.06</v>
      </c>
      <c r="AE263" s="86">
        <v>0</v>
      </c>
      <c r="AF263" s="88">
        <v>0.14849997040999999</v>
      </c>
      <c r="AG263" s="85">
        <v>0</v>
      </c>
      <c r="AH263" s="86">
        <v>8.5537000000000002E-2</v>
      </c>
      <c r="AI263" s="150">
        <v>2.8120003465200001E-2</v>
      </c>
      <c r="AJ263" s="151">
        <v>1.01</v>
      </c>
      <c r="AK263" s="152">
        <v>0</v>
      </c>
    </row>
    <row r="264" spans="1:37" x14ac:dyDescent="0.2">
      <c r="A264" s="148" t="s">
        <v>844</v>
      </c>
      <c r="B264" s="66" t="s">
        <v>845</v>
      </c>
      <c r="C264" s="67">
        <v>58</v>
      </c>
      <c r="D264" s="84" t="s">
        <v>328</v>
      </c>
      <c r="E264" s="85">
        <v>87.303957363791895</v>
      </c>
      <c r="F264" s="91">
        <v>87.250553115429497</v>
      </c>
      <c r="G264" s="86">
        <v>29.1663487842359</v>
      </c>
      <c r="H264" s="86">
        <v>29.161989253757401</v>
      </c>
      <c r="I264" s="86">
        <v>15.81</v>
      </c>
      <c r="J264" s="86">
        <v>10.06</v>
      </c>
      <c r="K264" s="87">
        <v>0</v>
      </c>
      <c r="L264" s="149">
        <v>0.480000024809</v>
      </c>
      <c r="M264" s="86">
        <v>6.0540998756125196E-4</v>
      </c>
      <c r="N264" s="86">
        <v>87.587917091850699</v>
      </c>
      <c r="O264" s="86">
        <v>12.5724889816748</v>
      </c>
      <c r="P264" s="86">
        <v>0.39</v>
      </c>
      <c r="Q264" s="88">
        <v>3.6208</v>
      </c>
      <c r="R264" s="85">
        <v>1.00260677762182E-2</v>
      </c>
      <c r="S264" s="86">
        <v>0.4</v>
      </c>
      <c r="T264" s="86">
        <v>2.62</v>
      </c>
      <c r="U264" s="88">
        <v>0.118797205540963</v>
      </c>
      <c r="V264" s="89">
        <v>4.4000000000000004</v>
      </c>
      <c r="W264" s="85">
        <v>66.320182443164896</v>
      </c>
      <c r="X264" s="88">
        <v>70.3</v>
      </c>
      <c r="Y264" s="85">
        <v>-100</v>
      </c>
      <c r="Z264" s="88">
        <v>-100</v>
      </c>
      <c r="AA264" s="85">
        <v>0.03</v>
      </c>
      <c r="AB264" s="91">
        <v>0.06</v>
      </c>
      <c r="AC264" s="86">
        <v>0</v>
      </c>
      <c r="AD264" s="86">
        <v>0</v>
      </c>
      <c r="AE264" s="86">
        <v>0</v>
      </c>
      <c r="AF264" s="88">
        <v>1.07463578616E-8</v>
      </c>
      <c r="AG264" s="85">
        <v>0</v>
      </c>
      <c r="AH264" s="86">
        <v>6.2047999999999999E-2</v>
      </c>
      <c r="AI264" s="150">
        <v>2.1089998971500001E-2</v>
      </c>
      <c r="AJ264" s="151">
        <v>1.01</v>
      </c>
      <c r="AK264" s="152">
        <v>0</v>
      </c>
    </row>
    <row r="265" spans="1:37" x14ac:dyDescent="0.2">
      <c r="A265" s="148" t="s">
        <v>395</v>
      </c>
      <c r="B265" s="66" t="s">
        <v>846</v>
      </c>
      <c r="C265" s="67">
        <v>58</v>
      </c>
      <c r="D265" s="84" t="s">
        <v>328</v>
      </c>
      <c r="E265" s="85">
        <v>83.145087473878704</v>
      </c>
      <c r="F265" s="91">
        <v>82.609709341484901</v>
      </c>
      <c r="G265" s="86">
        <v>28.824067837590501</v>
      </c>
      <c r="H265" s="86">
        <v>28.670362502806402</v>
      </c>
      <c r="I265" s="86">
        <v>39.86</v>
      </c>
      <c r="J265" s="86">
        <v>25.46</v>
      </c>
      <c r="K265" s="87">
        <v>0</v>
      </c>
      <c r="L265" s="149">
        <v>0.90000000966899996</v>
      </c>
      <c r="M265" s="86">
        <v>4.1682169923984297E-3</v>
      </c>
      <c r="N265" s="86">
        <v>82.4462170231768</v>
      </c>
      <c r="O265" s="86">
        <v>18.9847266287907</v>
      </c>
      <c r="P265" s="86">
        <v>0.78500000000000003</v>
      </c>
      <c r="Q265" s="88">
        <v>2.1587999999999998</v>
      </c>
      <c r="R265" s="85">
        <v>9.8270440251572305E-3</v>
      </c>
      <c r="S265" s="86">
        <v>1.2</v>
      </c>
      <c r="T265" s="86">
        <v>2.57</v>
      </c>
      <c r="U265" s="88">
        <v>0.81601989534220998</v>
      </c>
      <c r="V265" s="89">
        <v>4.3600000000000003</v>
      </c>
      <c r="W265" s="85">
        <v>60.171622723095702</v>
      </c>
      <c r="X265" s="88">
        <v>54.233333333300003</v>
      </c>
      <c r="Y265" s="85">
        <v>-99.36</v>
      </c>
      <c r="Z265" s="88">
        <v>89.34</v>
      </c>
      <c r="AA265" s="85">
        <v>0.03</v>
      </c>
      <c r="AB265" s="91">
        <v>0</v>
      </c>
      <c r="AC265" s="86">
        <v>0.12</v>
      </c>
      <c r="AD265" s="86">
        <v>0</v>
      </c>
      <c r="AE265" s="86">
        <v>0</v>
      </c>
      <c r="AF265" s="88">
        <v>1.84023752321E-7</v>
      </c>
      <c r="AG265" s="85">
        <v>2.0758309806699999E-10</v>
      </c>
      <c r="AH265" s="86">
        <v>0.17635999999999999</v>
      </c>
      <c r="AI265" s="150">
        <v>3.1578004830799998E-2</v>
      </c>
      <c r="AJ265" s="151">
        <v>1.01</v>
      </c>
      <c r="AK265" s="152">
        <v>0</v>
      </c>
    </row>
    <row r="266" spans="1:37" x14ac:dyDescent="0.2">
      <c r="A266" s="148" t="s">
        <v>847</v>
      </c>
      <c r="B266" s="66" t="s">
        <v>848</v>
      </c>
      <c r="C266" s="67">
        <v>58</v>
      </c>
      <c r="D266" s="84" t="s">
        <v>328</v>
      </c>
      <c r="E266" s="85">
        <v>70.740450231390696</v>
      </c>
      <c r="F266" s="91">
        <v>70.711428347321402</v>
      </c>
      <c r="G266" s="86">
        <v>21.013412816691499</v>
      </c>
      <c r="H266" s="86">
        <v>21.0000784375245</v>
      </c>
      <c r="I266" s="86">
        <v>25.27</v>
      </c>
      <c r="J266" s="86">
        <v>56.73</v>
      </c>
      <c r="K266" s="87">
        <v>0</v>
      </c>
      <c r="L266" s="149">
        <v>1.19999969222</v>
      </c>
      <c r="M266" s="86">
        <v>6.3945020064309503E-6</v>
      </c>
      <c r="N266" s="86">
        <v>72.134698859457004</v>
      </c>
      <c r="O266" s="86">
        <v>18.4859654096966</v>
      </c>
      <c r="P266" s="86">
        <v>2.6890000000000001</v>
      </c>
      <c r="Q266" s="88">
        <v>2.7105000000000001</v>
      </c>
      <c r="R266" s="85">
        <v>1.0777023386140699E-2</v>
      </c>
      <c r="S266" s="86">
        <v>1.5</v>
      </c>
      <c r="T266" s="86">
        <v>3.2</v>
      </c>
      <c r="U266" s="88">
        <v>2.9484665463958</v>
      </c>
      <c r="V266" s="89">
        <v>4.08</v>
      </c>
      <c r="W266" s="85">
        <v>51.500468495171802</v>
      </c>
      <c r="X266" s="88">
        <v>31.133333333300001</v>
      </c>
      <c r="Y266" s="85">
        <v>-31.36</v>
      </c>
      <c r="Z266" s="88">
        <v>-50</v>
      </c>
      <c r="AA266" s="85">
        <v>0</v>
      </c>
      <c r="AB266" s="91">
        <v>0</v>
      </c>
      <c r="AC266" s="86">
        <v>0</v>
      </c>
      <c r="AD266" s="86">
        <v>0</v>
      </c>
      <c r="AE266" s="86">
        <v>0</v>
      </c>
      <c r="AF266" s="88">
        <v>2.5605992797099999</v>
      </c>
      <c r="AG266" s="85">
        <v>3.45099920849E-2</v>
      </c>
      <c r="AH266" s="86">
        <v>0.378714</v>
      </c>
      <c r="AI266" s="150">
        <v>0.120898006303</v>
      </c>
      <c r="AJ266" s="151">
        <v>1.01</v>
      </c>
      <c r="AK266" s="152">
        <v>0</v>
      </c>
    </row>
    <row r="267" spans="1:37" x14ac:dyDescent="0.2">
      <c r="A267" s="148" t="s">
        <v>849</v>
      </c>
      <c r="B267" s="66" t="s">
        <v>850</v>
      </c>
      <c r="C267" s="67">
        <v>58</v>
      </c>
      <c r="D267" s="84" t="s">
        <v>328</v>
      </c>
      <c r="E267" s="85">
        <v>78.233507514289002</v>
      </c>
      <c r="F267" s="91">
        <v>78.071580495234102</v>
      </c>
      <c r="G267" s="86">
        <v>19.8522525361272</v>
      </c>
      <c r="H267" s="86">
        <v>19.820742413500302</v>
      </c>
      <c r="I267" s="86">
        <v>37.869999999999997</v>
      </c>
      <c r="J267" s="86">
        <v>20.82</v>
      </c>
      <c r="K267" s="87">
        <v>0</v>
      </c>
      <c r="L267" s="149">
        <v>0.86000003618400001</v>
      </c>
      <c r="M267" s="86">
        <v>0</v>
      </c>
      <c r="N267" s="86">
        <v>79.0537408173454</v>
      </c>
      <c r="O267" s="86">
        <v>13.855005753739899</v>
      </c>
      <c r="P267" s="86">
        <v>0.95299999999999996</v>
      </c>
      <c r="Q267" s="88">
        <v>1.984</v>
      </c>
      <c r="R267" s="85">
        <v>0</v>
      </c>
      <c r="S267" s="86">
        <v>1.2</v>
      </c>
      <c r="T267" s="86">
        <v>3.06</v>
      </c>
      <c r="U267" s="88">
        <v>1.52561510385211</v>
      </c>
      <c r="V267" s="89">
        <v>4.17</v>
      </c>
      <c r="W267" s="85">
        <v>63.6593526557538</v>
      </c>
      <c r="X267" s="88">
        <v>38.200000000000003</v>
      </c>
      <c r="Y267" s="85">
        <v>8.64</v>
      </c>
      <c r="Z267" s="88"/>
      <c r="AA267" s="85">
        <v>0.01</v>
      </c>
      <c r="AB267" s="91">
        <v>0</v>
      </c>
      <c r="AC267" s="86">
        <v>0</v>
      </c>
      <c r="AD267" s="86">
        <v>0</v>
      </c>
      <c r="AE267" s="86">
        <v>0</v>
      </c>
      <c r="AF267" s="88">
        <v>3.5541996714000001</v>
      </c>
      <c r="AG267" s="85">
        <v>1.5235970402500001E-9</v>
      </c>
      <c r="AH267" s="86">
        <v>0.128911</v>
      </c>
      <c r="AI267" s="150">
        <v>3.9599010912099997E-2</v>
      </c>
      <c r="AJ267" s="151">
        <v>1.01</v>
      </c>
      <c r="AK267" s="152">
        <v>0</v>
      </c>
    </row>
    <row r="268" spans="1:37" x14ac:dyDescent="0.2">
      <c r="A268" s="148" t="s">
        <v>851</v>
      </c>
      <c r="B268" s="66" t="s">
        <v>852</v>
      </c>
      <c r="C268" s="67">
        <v>58</v>
      </c>
      <c r="D268" s="84" t="s">
        <v>328</v>
      </c>
      <c r="E268" s="85">
        <v>81.120155152654903</v>
      </c>
      <c r="F268" s="91">
        <v>81.0863624342511</v>
      </c>
      <c r="G268" s="86">
        <v>21.743410419911299</v>
      </c>
      <c r="H268" s="86">
        <v>21.724310187770001</v>
      </c>
      <c r="I268" s="86">
        <v>93.36</v>
      </c>
      <c r="J268" s="86">
        <v>47.07</v>
      </c>
      <c r="K268" s="87">
        <v>1.6299999999999999E-2</v>
      </c>
      <c r="L268" s="149">
        <v>0.85999991499799999</v>
      </c>
      <c r="M268" s="86">
        <v>5.5688993167393001E-2</v>
      </c>
      <c r="N268" s="86">
        <v>84.958788010493194</v>
      </c>
      <c r="O268" s="86">
        <v>20.2584995785333</v>
      </c>
      <c r="P268" s="86">
        <v>1.282</v>
      </c>
      <c r="Q268" s="88">
        <v>1.2733000000000001</v>
      </c>
      <c r="R268" s="85">
        <v>3.0012004801920799E-2</v>
      </c>
      <c r="S268" s="86">
        <v>1.3</v>
      </c>
      <c r="T268" s="86">
        <v>4.04</v>
      </c>
      <c r="U268" s="88">
        <v>0.42608210161323501</v>
      </c>
      <c r="V268" s="89">
        <v>4.22</v>
      </c>
      <c r="W268" s="85">
        <v>63.100089490961103</v>
      </c>
      <c r="X268" s="88">
        <v>66.333333333300004</v>
      </c>
      <c r="Y268" s="85">
        <v>-100</v>
      </c>
      <c r="Z268" s="88">
        <v>-100</v>
      </c>
      <c r="AA268" s="85">
        <v>0.06</v>
      </c>
      <c r="AB268" s="91">
        <v>0.06</v>
      </c>
      <c r="AC268" s="86">
        <v>0</v>
      </c>
      <c r="AD268" s="86">
        <v>0</v>
      </c>
      <c r="AE268" s="86">
        <v>0</v>
      </c>
      <c r="AF268" s="88">
        <v>0.14180155612699999</v>
      </c>
      <c r="AG268" s="85">
        <v>0</v>
      </c>
      <c r="AH268" s="86">
        <v>0.18933800000000001</v>
      </c>
      <c r="AI268" s="150">
        <v>1.9665018040900002E-2</v>
      </c>
      <c r="AJ268" s="151">
        <v>1.04</v>
      </c>
      <c r="AK268" s="152">
        <v>0</v>
      </c>
    </row>
    <row r="269" spans="1:37" x14ac:dyDescent="0.2">
      <c r="A269" s="148" t="s">
        <v>853</v>
      </c>
      <c r="B269" s="66" t="s">
        <v>854</v>
      </c>
      <c r="C269" s="67">
        <v>58</v>
      </c>
      <c r="D269" s="84" t="s">
        <v>328</v>
      </c>
      <c r="E269" s="85">
        <v>76.790259121022103</v>
      </c>
      <c r="F269" s="91">
        <v>76.698685764448101</v>
      </c>
      <c r="G269" s="86">
        <v>19.889733047877101</v>
      </c>
      <c r="H269" s="86">
        <v>19.860682189929499</v>
      </c>
      <c r="I269" s="86">
        <v>32.700000000000003</v>
      </c>
      <c r="J269" s="86">
        <v>36.04</v>
      </c>
      <c r="K269" s="87">
        <v>0</v>
      </c>
      <c r="L269" s="149">
        <v>0.35000001523899998</v>
      </c>
      <c r="M269" s="86">
        <v>1.52935014831466E-6</v>
      </c>
      <c r="N269" s="86">
        <v>78.630482720040604</v>
      </c>
      <c r="O269" s="86">
        <v>12.802324010268901</v>
      </c>
      <c r="P269" s="86">
        <v>2.5219999999999998</v>
      </c>
      <c r="Q269" s="88">
        <v>1.2210000000000001</v>
      </c>
      <c r="R269" s="85">
        <v>1.00908173562059E-2</v>
      </c>
      <c r="S269" s="86">
        <v>1</v>
      </c>
      <c r="T269" s="86">
        <v>3.36</v>
      </c>
      <c r="U269" s="88">
        <v>1.0199377301175301</v>
      </c>
      <c r="V269" s="89">
        <v>4.3499999999999996</v>
      </c>
      <c r="W269" s="85">
        <v>54.063154685306898</v>
      </c>
      <c r="X269" s="88">
        <v>38.666666666700003</v>
      </c>
      <c r="Y269" s="85">
        <v>-27.040000000000006</v>
      </c>
      <c r="Z269" s="88"/>
      <c r="AA269" s="85">
        <v>0.15</v>
      </c>
      <c r="AB269" s="91">
        <v>0.05</v>
      </c>
      <c r="AC269" s="86">
        <v>0.06</v>
      </c>
      <c r="AD269" s="86">
        <v>0.01</v>
      </c>
      <c r="AE269" s="86">
        <v>0</v>
      </c>
      <c r="AF269" s="88">
        <v>4.3421001617600004</v>
      </c>
      <c r="AG269" s="85">
        <v>0</v>
      </c>
      <c r="AH269" s="86">
        <v>0.30604300000000001</v>
      </c>
      <c r="AI269" s="150">
        <v>0.21597097870199999</v>
      </c>
      <c r="AJ269" s="151">
        <v>1.03</v>
      </c>
      <c r="AK269" s="152">
        <v>0</v>
      </c>
    </row>
    <row r="270" spans="1:37" x14ac:dyDescent="0.2">
      <c r="A270" s="148" t="s">
        <v>855</v>
      </c>
      <c r="B270" s="66" t="s">
        <v>856</v>
      </c>
      <c r="C270" s="67">
        <v>58</v>
      </c>
      <c r="D270" s="84" t="s">
        <v>328</v>
      </c>
      <c r="E270" s="85">
        <v>89.627106062012004</v>
      </c>
      <c r="F270" s="91">
        <v>89.489242679321805</v>
      </c>
      <c r="G270" s="86">
        <v>40.702838129830198</v>
      </c>
      <c r="H270" s="86">
        <v>40.661744236912902</v>
      </c>
      <c r="I270" s="86">
        <v>10.210000000000001</v>
      </c>
      <c r="J270" s="86">
        <v>7.41</v>
      </c>
      <c r="K270" s="87">
        <v>2.9499999999999998E-2</v>
      </c>
      <c r="L270" s="149">
        <v>0.160000043698</v>
      </c>
      <c r="M270" s="86">
        <v>4.6718520726944802E-2</v>
      </c>
      <c r="N270" s="86">
        <v>93.417699773813993</v>
      </c>
      <c r="O270" s="86">
        <v>34.317173879798098</v>
      </c>
      <c r="P270" s="86">
        <v>0.32600000000000001</v>
      </c>
      <c r="Q270" s="88">
        <v>1.6496</v>
      </c>
      <c r="R270" s="85">
        <v>5.1883366192798597E-2</v>
      </c>
      <c r="S270" s="86">
        <v>0</v>
      </c>
      <c r="T270" s="86">
        <v>1.43</v>
      </c>
      <c r="U270" s="88">
        <v>9.0141442528202304E-2</v>
      </c>
      <c r="V270" s="89">
        <v>4.37</v>
      </c>
      <c r="W270" s="85">
        <v>66.198716560780994</v>
      </c>
      <c r="X270" s="88"/>
      <c r="Y270" s="85">
        <v>-99.98</v>
      </c>
      <c r="Z270" s="88">
        <v>-4.7000000000000028</v>
      </c>
      <c r="AA270" s="85">
        <v>0.11</v>
      </c>
      <c r="AB270" s="91">
        <v>0.2</v>
      </c>
      <c r="AC270" s="86">
        <v>0.06</v>
      </c>
      <c r="AD270" s="86">
        <v>0.06</v>
      </c>
      <c r="AE270" s="86">
        <v>0</v>
      </c>
      <c r="AF270" s="88">
        <v>7.8886179225699995E-9</v>
      </c>
      <c r="AG270" s="85">
        <v>0</v>
      </c>
      <c r="AH270" s="86">
        <v>3.2765000000000002E-2</v>
      </c>
      <c r="AI270" s="150">
        <v>7.0299971695500004E-3</v>
      </c>
      <c r="AJ270" s="151">
        <v>1</v>
      </c>
      <c r="AK270" s="152">
        <v>0</v>
      </c>
    </row>
    <row r="271" spans="1:37" x14ac:dyDescent="0.2">
      <c r="A271" s="148" t="s">
        <v>857</v>
      </c>
      <c r="B271" s="66" t="s">
        <v>858</v>
      </c>
      <c r="C271" s="67">
        <v>58</v>
      </c>
      <c r="D271" s="84" t="s">
        <v>328</v>
      </c>
      <c r="E271" s="85">
        <v>92.169204504302499</v>
      </c>
      <c r="F271" s="91">
        <v>92.169204504302499</v>
      </c>
      <c r="G271" s="86">
        <v>42.164893341840703</v>
      </c>
      <c r="H271" s="86">
        <v>42.164893341840703</v>
      </c>
      <c r="I271" s="86">
        <v>25.28</v>
      </c>
      <c r="J271" s="86">
        <v>13.67</v>
      </c>
      <c r="K271" s="87">
        <v>0</v>
      </c>
      <c r="L271" s="149">
        <v>0.32999989684499997</v>
      </c>
      <c r="M271" s="86">
        <v>4.5062793465577497E-2</v>
      </c>
      <c r="N271" s="86">
        <v>91.391267426225994</v>
      </c>
      <c r="O271" s="86">
        <v>35.676830452514999</v>
      </c>
      <c r="P271" s="86">
        <v>0.54</v>
      </c>
      <c r="Q271" s="88">
        <v>2.7017000000000002</v>
      </c>
      <c r="R271" s="85">
        <v>2.75292498279422E-2</v>
      </c>
      <c r="S271" s="86">
        <v>0.9</v>
      </c>
      <c r="T271" s="86">
        <v>2.42</v>
      </c>
      <c r="U271" s="88">
        <v>0.18969114832123299</v>
      </c>
      <c r="V271" s="89">
        <v>4.3899999999999997</v>
      </c>
      <c r="W271" s="85">
        <v>67.434864854582898</v>
      </c>
      <c r="X271" s="88">
        <v>69.099999999999994</v>
      </c>
      <c r="Y271" s="85">
        <v>-100</v>
      </c>
      <c r="Z271" s="88">
        <v>-100</v>
      </c>
      <c r="AA271" s="85">
        <v>0.14000000000000001</v>
      </c>
      <c r="AB271" s="91">
        <v>0.14000000000000001</v>
      </c>
      <c r="AC271" s="86">
        <v>0.05</v>
      </c>
      <c r="AD271" s="86">
        <v>0.05</v>
      </c>
      <c r="AE271" s="86">
        <v>0</v>
      </c>
      <c r="AF271" s="88">
        <v>4.1400348737100003E-2</v>
      </c>
      <c r="AG271" s="85">
        <v>0</v>
      </c>
      <c r="AH271" s="86">
        <v>4.5243999999999999E-2</v>
      </c>
      <c r="AI271" s="150">
        <v>1.3110035437399999E-3</v>
      </c>
      <c r="AJ271" s="151">
        <v>1.02</v>
      </c>
      <c r="AK271" s="152">
        <v>0</v>
      </c>
    </row>
    <row r="272" spans="1:37" x14ac:dyDescent="0.2">
      <c r="A272" s="148" t="s">
        <v>859</v>
      </c>
      <c r="B272" s="66" t="s">
        <v>860</v>
      </c>
      <c r="C272" s="67">
        <v>58</v>
      </c>
      <c r="D272" s="84" t="s">
        <v>328</v>
      </c>
      <c r="E272" s="85">
        <v>93.944439931768301</v>
      </c>
      <c r="F272" s="91">
        <v>93.9024720439715</v>
      </c>
      <c r="G272" s="86">
        <v>40.643868626973202</v>
      </c>
      <c r="H272" s="86">
        <v>40.620853978826503</v>
      </c>
      <c r="I272" s="86">
        <v>16.920000000000002</v>
      </c>
      <c r="J272" s="86">
        <v>11.02</v>
      </c>
      <c r="K272" s="87">
        <v>1.4999999999999999E-2</v>
      </c>
      <c r="L272" s="149">
        <v>0.28000001831299998</v>
      </c>
      <c r="M272" s="86">
        <v>5.2608433965416895E-4</v>
      </c>
      <c r="N272" s="86">
        <v>93.011056189676296</v>
      </c>
      <c r="O272" s="86">
        <v>34.784341069827697</v>
      </c>
      <c r="P272" s="86">
        <v>0.32</v>
      </c>
      <c r="Q272" s="88">
        <v>2.9632999999999998</v>
      </c>
      <c r="R272" s="85">
        <v>1.1883541295305999E-2</v>
      </c>
      <c r="S272" s="86">
        <v>0.8</v>
      </c>
      <c r="T272" s="86">
        <v>2.21</v>
      </c>
      <c r="U272" s="88">
        <v>0.18682479083746201</v>
      </c>
      <c r="V272" s="89">
        <v>4.54</v>
      </c>
      <c r="W272" s="85">
        <v>65.980282079804994</v>
      </c>
      <c r="X272" s="88">
        <v>69.533333333300007</v>
      </c>
      <c r="Y272" s="85">
        <v>-88.28</v>
      </c>
      <c r="Z272" s="88">
        <v>-53.84</v>
      </c>
      <c r="AA272" s="85">
        <v>0</v>
      </c>
      <c r="AB272" s="91">
        <v>0.05</v>
      </c>
      <c r="AC272" s="86">
        <v>0</v>
      </c>
      <c r="AD272" s="86">
        <v>0.04</v>
      </c>
      <c r="AE272" s="86">
        <v>0.04</v>
      </c>
      <c r="AF272" s="88">
        <v>2.0308997725800002</v>
      </c>
      <c r="AG272" s="85">
        <v>0</v>
      </c>
      <c r="AH272" s="86">
        <v>4.6730000000000001E-2</v>
      </c>
      <c r="AI272" s="150">
        <v>6.5549984516099996E-3</v>
      </c>
      <c r="AJ272" s="151">
        <v>1.01</v>
      </c>
      <c r="AK272" s="152">
        <v>0</v>
      </c>
    </row>
    <row r="273" spans="1:37" x14ac:dyDescent="0.2">
      <c r="A273" s="148" t="s">
        <v>861</v>
      </c>
      <c r="B273" s="66" t="s">
        <v>862</v>
      </c>
      <c r="C273" s="67">
        <v>58</v>
      </c>
      <c r="D273" s="84" t="s">
        <v>328</v>
      </c>
      <c r="E273" s="85">
        <v>91.368684934368602</v>
      </c>
      <c r="F273" s="91">
        <v>91.297888885020299</v>
      </c>
      <c r="G273" s="86">
        <v>30.607105137936198</v>
      </c>
      <c r="H273" s="86">
        <v>30.5513967712359</v>
      </c>
      <c r="I273" s="86">
        <v>15.67</v>
      </c>
      <c r="J273" s="86">
        <v>14.26</v>
      </c>
      <c r="K273" s="87">
        <v>0</v>
      </c>
      <c r="L273" s="149">
        <v>0.31000006431299998</v>
      </c>
      <c r="M273" s="86">
        <v>4.1903038404857E-4</v>
      </c>
      <c r="N273" s="86">
        <v>91.945039257673102</v>
      </c>
      <c r="O273" s="86">
        <v>32.0210466973598</v>
      </c>
      <c r="P273" s="86">
        <v>0.34499999999999997</v>
      </c>
      <c r="Q273" s="88">
        <v>2.2825000000000002</v>
      </c>
      <c r="R273" s="85">
        <v>1.26502213788741E-2</v>
      </c>
      <c r="S273" s="86">
        <v>1</v>
      </c>
      <c r="T273" s="86">
        <v>2.1</v>
      </c>
      <c r="U273" s="88">
        <v>0.24604528625976299</v>
      </c>
      <c r="V273" s="89">
        <v>4.41</v>
      </c>
      <c r="W273" s="85">
        <v>64.470297929050304</v>
      </c>
      <c r="X273" s="88"/>
      <c r="Y273" s="85">
        <v>-94.12</v>
      </c>
      <c r="Z273" s="88">
        <v>-51.64</v>
      </c>
      <c r="AA273" s="85">
        <v>0.22</v>
      </c>
      <c r="AB273" s="91">
        <v>0.21</v>
      </c>
      <c r="AC273" s="86">
        <v>0.02</v>
      </c>
      <c r="AD273" s="86">
        <v>0.02</v>
      </c>
      <c r="AE273" s="86">
        <v>0.02</v>
      </c>
      <c r="AF273" s="88">
        <v>1.25005155664E-2</v>
      </c>
      <c r="AG273" s="85">
        <v>1.6066284123500001E-9</v>
      </c>
      <c r="AH273" s="86">
        <v>6.8653000000000006E-2</v>
      </c>
      <c r="AI273" s="150">
        <v>1.3110062209199999E-3</v>
      </c>
      <c r="AJ273" s="151">
        <v>1.01</v>
      </c>
      <c r="AK273" s="152">
        <v>0</v>
      </c>
    </row>
    <row r="274" spans="1:37" x14ac:dyDescent="0.2">
      <c r="A274" s="148" t="s">
        <v>863</v>
      </c>
      <c r="B274" s="66" t="s">
        <v>864</v>
      </c>
      <c r="C274" s="67">
        <v>58</v>
      </c>
      <c r="D274" s="84" t="s">
        <v>328</v>
      </c>
      <c r="E274" s="85">
        <v>89.864759832115695</v>
      </c>
      <c r="F274" s="91">
        <v>89.767049365992307</v>
      </c>
      <c r="G274" s="86">
        <v>30.541922971582501</v>
      </c>
      <c r="H274" s="86">
        <v>30.522676970679498</v>
      </c>
      <c r="I274" s="86">
        <v>17.350000000000001</v>
      </c>
      <c r="J274" s="86">
        <v>13.95</v>
      </c>
      <c r="K274" s="87">
        <v>0</v>
      </c>
      <c r="L274" s="149">
        <v>0.33999999615999998</v>
      </c>
      <c r="M274" s="86">
        <v>4.98637044384257E-2</v>
      </c>
      <c r="N274" s="86">
        <v>90.559357675396697</v>
      </c>
      <c r="O274" s="86">
        <v>31.535875150669298</v>
      </c>
      <c r="P274" s="86">
        <v>0.60499999999999998</v>
      </c>
      <c r="Q274" s="88">
        <v>1.9081999999999999</v>
      </c>
      <c r="R274" s="85">
        <v>1.6302575806977498E-2</v>
      </c>
      <c r="S274" s="86">
        <v>0.8</v>
      </c>
      <c r="T274" s="86">
        <v>2.4900000000000002</v>
      </c>
      <c r="U274" s="88">
        <v>0.19986231707046301</v>
      </c>
      <c r="V274" s="89">
        <v>4.3099999999999996</v>
      </c>
      <c r="W274" s="85">
        <v>64.404265800131</v>
      </c>
      <c r="X274" s="88"/>
      <c r="Y274" s="85">
        <v>-99.92</v>
      </c>
      <c r="Z274" s="88">
        <v>-90.44</v>
      </c>
      <c r="AA274" s="85">
        <v>0.06</v>
      </c>
      <c r="AB274" s="91">
        <v>0.06</v>
      </c>
      <c r="AC274" s="86">
        <v>0.06</v>
      </c>
      <c r="AD274" s="86">
        <v>0.06</v>
      </c>
      <c r="AE274" s="86">
        <v>0.03</v>
      </c>
      <c r="AF274" s="88">
        <v>1.56049998098</v>
      </c>
      <c r="AG274" s="85">
        <v>0</v>
      </c>
      <c r="AH274" s="86">
        <v>0.111731</v>
      </c>
      <c r="AI274" s="150">
        <v>2.6220015405600001E-3</v>
      </c>
      <c r="AJ274" s="151">
        <v>1</v>
      </c>
      <c r="AK274" s="152">
        <v>0</v>
      </c>
    </row>
    <row r="275" spans="1:37" x14ac:dyDescent="0.2">
      <c r="A275" s="148" t="s">
        <v>865</v>
      </c>
      <c r="B275" s="66" t="s">
        <v>866</v>
      </c>
      <c r="C275" s="67">
        <v>58</v>
      </c>
      <c r="D275" s="84" t="s">
        <v>328</v>
      </c>
      <c r="E275" s="85">
        <v>81.648427887006804</v>
      </c>
      <c r="F275" s="91">
        <v>81.579705212451202</v>
      </c>
      <c r="G275" s="86">
        <v>26.094326779589998</v>
      </c>
      <c r="H275" s="86">
        <v>26.082545749666199</v>
      </c>
      <c r="I275" s="86">
        <v>84.6</v>
      </c>
      <c r="J275" s="86">
        <v>82.78</v>
      </c>
      <c r="K275" s="87">
        <v>0</v>
      </c>
      <c r="L275" s="149">
        <v>0.27000008880600002</v>
      </c>
      <c r="M275" s="86">
        <v>4.1575848078828699E-2</v>
      </c>
      <c r="N275" s="86">
        <v>84.513246924882495</v>
      </c>
      <c r="O275" s="86">
        <v>27.379873073436102</v>
      </c>
      <c r="P275" s="86">
        <v>2.5710000000000002</v>
      </c>
      <c r="Q275" s="88">
        <v>2.4070999999999998</v>
      </c>
      <c r="R275" s="85">
        <v>9.6411355115157998E-2</v>
      </c>
      <c r="S275" s="86">
        <v>0.8</v>
      </c>
      <c r="T275" s="86">
        <v>3.8</v>
      </c>
      <c r="U275" s="88">
        <v>0.80569154645652796</v>
      </c>
      <c r="V275" s="89">
        <v>4.1100000000000003</v>
      </c>
      <c r="W275" s="85">
        <v>56.089354146078698</v>
      </c>
      <c r="X275" s="88">
        <v>41.8</v>
      </c>
      <c r="Y275" s="85">
        <v>-80.239999999999995</v>
      </c>
      <c r="Z275" s="88">
        <v>-32.040000000000006</v>
      </c>
      <c r="AA275" s="85">
        <v>0.17</v>
      </c>
      <c r="AB275" s="91">
        <v>0.16</v>
      </c>
      <c r="AC275" s="86">
        <v>0</v>
      </c>
      <c r="AD275" s="86">
        <v>0</v>
      </c>
      <c r="AE275" s="86">
        <v>0.04</v>
      </c>
      <c r="AF275" s="88">
        <v>0.61020050456300001</v>
      </c>
      <c r="AG275" s="85">
        <v>0</v>
      </c>
      <c r="AH275" s="86">
        <v>0.73746599999999995</v>
      </c>
      <c r="AI275" s="150">
        <v>5.2439992543800003E-2</v>
      </c>
      <c r="AJ275" s="151">
        <v>1</v>
      </c>
      <c r="AK275" s="152">
        <v>0</v>
      </c>
    </row>
    <row r="276" spans="1:37" x14ac:dyDescent="0.2">
      <c r="A276" s="148" t="s">
        <v>867</v>
      </c>
      <c r="B276" s="66" t="s">
        <v>868</v>
      </c>
      <c r="C276" s="67">
        <v>58</v>
      </c>
      <c r="D276" s="84" t="s">
        <v>328</v>
      </c>
      <c r="E276" s="85">
        <v>73.161427398715503</v>
      </c>
      <c r="F276" s="91">
        <v>73.044569993722504</v>
      </c>
      <c r="G276" s="86">
        <v>27.722246366314199</v>
      </c>
      <c r="H276" s="86">
        <v>27.631464580617099</v>
      </c>
      <c r="I276" s="86">
        <v>182.51</v>
      </c>
      <c r="J276" s="86">
        <v>212.94</v>
      </c>
      <c r="K276" s="87">
        <v>0</v>
      </c>
      <c r="L276" s="149">
        <v>1.7399987809199999</v>
      </c>
      <c r="M276" s="86">
        <v>5.0655625710849996E-3</v>
      </c>
      <c r="N276" s="86">
        <v>74.001149320993207</v>
      </c>
      <c r="O276" s="86">
        <v>30.414959928762201</v>
      </c>
      <c r="P276" s="86">
        <v>7.2850000000000001</v>
      </c>
      <c r="Q276" s="88">
        <v>1.6955</v>
      </c>
      <c r="R276" s="85">
        <v>5.6282538342479302E-2</v>
      </c>
      <c r="S276" s="86">
        <v>1</v>
      </c>
      <c r="T276" s="86">
        <v>3.78</v>
      </c>
      <c r="U276" s="88">
        <v>2.1072963445844799</v>
      </c>
      <c r="V276" s="89">
        <v>4.1399999999999997</v>
      </c>
      <c r="W276" s="85">
        <v>51.909569483754296</v>
      </c>
      <c r="X276" s="88">
        <v>46.7</v>
      </c>
      <c r="Y276" s="85">
        <v>-100</v>
      </c>
      <c r="Z276" s="88">
        <v>-100</v>
      </c>
      <c r="AA276" s="85">
        <v>0.5</v>
      </c>
      <c r="AB276" s="91">
        <v>0.5</v>
      </c>
      <c r="AC276" s="86">
        <v>0.25</v>
      </c>
      <c r="AD276" s="86">
        <v>0.25</v>
      </c>
      <c r="AE276" s="86">
        <v>0.08</v>
      </c>
      <c r="AF276" s="88">
        <v>1.0723993277299999</v>
      </c>
      <c r="AG276" s="85">
        <v>0</v>
      </c>
      <c r="AH276" s="86">
        <v>1.255531</v>
      </c>
      <c r="AI276" s="150">
        <v>7.6037990877900002E-2</v>
      </c>
      <c r="AJ276" s="151">
        <v>1.02</v>
      </c>
      <c r="AK276" s="152">
        <v>0</v>
      </c>
    </row>
    <row r="277" spans="1:37" x14ac:dyDescent="0.2">
      <c r="A277" s="148" t="s">
        <v>869</v>
      </c>
      <c r="B277" s="66" t="s">
        <v>870</v>
      </c>
      <c r="C277" s="67">
        <v>58</v>
      </c>
      <c r="D277" s="84" t="s">
        <v>328</v>
      </c>
      <c r="E277" s="85">
        <v>92.199401733123594</v>
      </c>
      <c r="F277" s="91">
        <v>92.196317883245499</v>
      </c>
      <c r="G277" s="86">
        <v>30.439140222654</v>
      </c>
      <c r="H277" s="86">
        <v>30.439140222654</v>
      </c>
      <c r="I277" s="86">
        <v>38.57</v>
      </c>
      <c r="J277" s="86">
        <v>19.64</v>
      </c>
      <c r="K277" s="87">
        <v>0</v>
      </c>
      <c r="L277" s="149">
        <v>0.38999999934500001</v>
      </c>
      <c r="M277" s="86">
        <v>1.1911096965437599E-2</v>
      </c>
      <c r="N277" s="86">
        <v>90.925856464115995</v>
      </c>
      <c r="O277" s="86">
        <v>30.0316957210777</v>
      </c>
      <c r="P277" s="86">
        <v>0.36799999999999999</v>
      </c>
      <c r="Q277" s="88">
        <v>2.0388000000000002</v>
      </c>
      <c r="R277" s="85">
        <v>1.9219680953296198E-2</v>
      </c>
      <c r="S277" s="86">
        <v>0.9</v>
      </c>
      <c r="T277" s="86">
        <v>2.77</v>
      </c>
      <c r="U277" s="88">
        <v>8.0180096832886197E-2</v>
      </c>
      <c r="V277" s="89">
        <v>4.33</v>
      </c>
      <c r="W277" s="85">
        <v>62.1691610351793</v>
      </c>
      <c r="X277" s="88">
        <v>53.266666666699997</v>
      </c>
      <c r="Y277" s="85">
        <v>-86.76</v>
      </c>
      <c r="Z277" s="88">
        <v>-100</v>
      </c>
      <c r="AA277" s="85">
        <v>0.11</v>
      </c>
      <c r="AB277" s="91">
        <v>0.11</v>
      </c>
      <c r="AC277" s="86">
        <v>0.01</v>
      </c>
      <c r="AD277" s="86">
        <v>0.01</v>
      </c>
      <c r="AE277" s="86">
        <v>0.01</v>
      </c>
      <c r="AF277" s="88">
        <v>1.47590004876</v>
      </c>
      <c r="AG277" s="85">
        <v>0</v>
      </c>
      <c r="AH277" s="86">
        <v>7.6420000000000002E-2</v>
      </c>
      <c r="AI277" s="150">
        <v>7.86599962281E-3</v>
      </c>
      <c r="AJ277" s="151">
        <v>1.04</v>
      </c>
      <c r="AK277" s="152">
        <v>0</v>
      </c>
    </row>
    <row r="278" spans="1:37" x14ac:dyDescent="0.2">
      <c r="A278" s="148" t="s">
        <v>871</v>
      </c>
      <c r="B278" s="66" t="s">
        <v>872</v>
      </c>
      <c r="C278" s="67">
        <v>58</v>
      </c>
      <c r="D278" s="84" t="s">
        <v>328</v>
      </c>
      <c r="E278" s="85">
        <v>88.523599609991905</v>
      </c>
      <c r="F278" s="91">
        <v>88.272978206237397</v>
      </c>
      <c r="G278" s="86">
        <v>31.4890344552933</v>
      </c>
      <c r="H278" s="86">
        <v>31.399085403534801</v>
      </c>
      <c r="I278" s="86">
        <v>59.68</v>
      </c>
      <c r="J278" s="86">
        <v>42.06</v>
      </c>
      <c r="K278" s="87">
        <v>0</v>
      </c>
      <c r="L278" s="149">
        <v>0.33000016689</v>
      </c>
      <c r="M278" s="86">
        <v>7.1390454324028498E-3</v>
      </c>
      <c r="N278" s="86">
        <v>87.976824832952701</v>
      </c>
      <c r="O278" s="86">
        <v>36.6825208085612</v>
      </c>
      <c r="P278" s="86">
        <v>1.1519999999999999</v>
      </c>
      <c r="Q278" s="88">
        <v>1.7242</v>
      </c>
      <c r="R278" s="85">
        <v>5.12978352313532E-2</v>
      </c>
      <c r="S278" s="86">
        <v>1</v>
      </c>
      <c r="T278" s="86">
        <v>2.68</v>
      </c>
      <c r="U278" s="88">
        <v>0.45523833065546099</v>
      </c>
      <c r="V278" s="89">
        <v>4.32</v>
      </c>
      <c r="W278" s="85">
        <v>62.859540316656997</v>
      </c>
      <c r="X278" s="88">
        <v>52.433333333299998</v>
      </c>
      <c r="Y278" s="85">
        <v>-99.72</v>
      </c>
      <c r="Z278" s="88">
        <v>-55.86</v>
      </c>
      <c r="AA278" s="85">
        <v>0.16</v>
      </c>
      <c r="AB278" s="91">
        <v>0.17</v>
      </c>
      <c r="AC278" s="86">
        <v>0.01</v>
      </c>
      <c r="AD278" s="86">
        <v>0</v>
      </c>
      <c r="AE278" s="86">
        <v>0.02</v>
      </c>
      <c r="AF278" s="88">
        <v>2.9324998282200001</v>
      </c>
      <c r="AG278" s="85">
        <v>0</v>
      </c>
      <c r="AH278" s="86">
        <v>0.35890899999999998</v>
      </c>
      <c r="AI278" s="150">
        <v>1.5732013346199999E-2</v>
      </c>
      <c r="AJ278" s="151">
        <v>1.03</v>
      </c>
      <c r="AK278" s="152">
        <v>0</v>
      </c>
    </row>
    <row r="279" spans="1:37" x14ac:dyDescent="0.2">
      <c r="A279" s="148" t="s">
        <v>873</v>
      </c>
      <c r="B279" s="66" t="s">
        <v>874</v>
      </c>
      <c r="C279" s="67">
        <v>58</v>
      </c>
      <c r="D279" s="84" t="s">
        <v>328</v>
      </c>
      <c r="E279" s="85">
        <v>89.277805835049094</v>
      </c>
      <c r="F279" s="91">
        <v>89.197777864107806</v>
      </c>
      <c r="G279" s="86">
        <v>31.808399052095901</v>
      </c>
      <c r="H279" s="86">
        <v>31.779651140204301</v>
      </c>
      <c r="I279" s="86">
        <v>64.19</v>
      </c>
      <c r="J279" s="86">
        <v>42.76</v>
      </c>
      <c r="K279" s="87">
        <v>0</v>
      </c>
      <c r="L279" s="149">
        <v>0.420000030774</v>
      </c>
      <c r="M279" s="86">
        <v>5.4311267885350802E-4</v>
      </c>
      <c r="N279" s="86">
        <v>88.880539163726695</v>
      </c>
      <c r="O279" s="86">
        <v>32.353475692866901</v>
      </c>
      <c r="P279" s="86">
        <v>1.1459999999999999</v>
      </c>
      <c r="Q279" s="88">
        <v>2.0373999999999999</v>
      </c>
      <c r="R279" s="85">
        <v>2.0942408376963401E-2</v>
      </c>
      <c r="S279" s="86">
        <v>0.9</v>
      </c>
      <c r="T279" s="86">
        <v>3.06</v>
      </c>
      <c r="U279" s="88">
        <v>1.29754088807739</v>
      </c>
      <c r="V279" s="89">
        <v>4.4800000000000004</v>
      </c>
      <c r="W279" s="85">
        <v>56.214610479029297</v>
      </c>
      <c r="X279" s="88">
        <v>50.0333333333</v>
      </c>
      <c r="Y279" s="85">
        <v>-99.96</v>
      </c>
      <c r="Z279" s="88">
        <v>-100</v>
      </c>
      <c r="AA279" s="85">
        <v>0.28000000000000003</v>
      </c>
      <c r="AB279" s="91">
        <v>0.34</v>
      </c>
      <c r="AC279" s="86">
        <v>0.09</v>
      </c>
      <c r="AD279" s="86">
        <v>0.09</v>
      </c>
      <c r="AE279" s="86">
        <v>0.14000000000000001</v>
      </c>
      <c r="AF279" s="88">
        <v>5.7169068644800002E-8</v>
      </c>
      <c r="AG279" s="85">
        <v>0</v>
      </c>
      <c r="AH279" s="86">
        <v>0.32560699999999998</v>
      </c>
      <c r="AI279" s="150">
        <v>2.62200023771E-2</v>
      </c>
      <c r="AJ279" s="151">
        <v>1.06</v>
      </c>
      <c r="AK279" s="152">
        <v>0</v>
      </c>
    </row>
    <row r="280" spans="1:37" x14ac:dyDescent="0.2">
      <c r="A280" s="148" t="s">
        <v>875</v>
      </c>
      <c r="B280" s="66" t="s">
        <v>876</v>
      </c>
      <c r="C280" s="67">
        <v>58</v>
      </c>
      <c r="D280" s="84" t="s">
        <v>328</v>
      </c>
      <c r="E280" s="85">
        <v>89.969459820576404</v>
      </c>
      <c r="F280" s="91">
        <v>89.883565565947706</v>
      </c>
      <c r="G280" s="86">
        <v>29.4056594769994</v>
      </c>
      <c r="H280" s="86">
        <v>29.3472036648215</v>
      </c>
      <c r="I280" s="86">
        <v>35.020000000000003</v>
      </c>
      <c r="J280" s="86">
        <v>23.96</v>
      </c>
      <c r="K280" s="87">
        <v>0</v>
      </c>
      <c r="L280" s="149">
        <v>0.47999994838600002</v>
      </c>
      <c r="M280" s="86">
        <v>0</v>
      </c>
      <c r="N280" s="86">
        <v>87.749903418968501</v>
      </c>
      <c r="O280" s="86">
        <v>44.817476829960299</v>
      </c>
      <c r="P280" s="86">
        <v>0.86199999999999999</v>
      </c>
      <c r="Q280" s="88">
        <v>1.3254999999999999</v>
      </c>
      <c r="R280" s="85">
        <v>0</v>
      </c>
      <c r="S280" s="86">
        <v>0.5</v>
      </c>
      <c r="T280" s="86">
        <v>2.65</v>
      </c>
      <c r="U280" s="88">
        <v>0.69311891582363006</v>
      </c>
      <c r="V280" s="89">
        <v>4.3499999999999996</v>
      </c>
      <c r="W280" s="85">
        <v>61.591587618884802</v>
      </c>
      <c r="X280" s="88">
        <v>44.333333333299997</v>
      </c>
      <c r="Y280" s="85">
        <v>-96.76</v>
      </c>
      <c r="Z280" s="88">
        <v>-100</v>
      </c>
      <c r="AA280" s="85">
        <v>0.1</v>
      </c>
      <c r="AB280" s="91">
        <v>0.15</v>
      </c>
      <c r="AC280" s="86">
        <v>0.05</v>
      </c>
      <c r="AD280" s="86">
        <v>0.05</v>
      </c>
      <c r="AE280" s="86">
        <v>0</v>
      </c>
      <c r="AF280" s="88">
        <v>5.3100193549000002E-2</v>
      </c>
      <c r="AG280" s="85">
        <v>0</v>
      </c>
      <c r="AH280" s="86">
        <v>0.115555</v>
      </c>
      <c r="AI280" s="150">
        <v>1.17990026164E-2</v>
      </c>
      <c r="AJ280" s="151">
        <v>1.01</v>
      </c>
      <c r="AK280" s="152">
        <v>0</v>
      </c>
    </row>
    <row r="281" spans="1:37" x14ac:dyDescent="0.2">
      <c r="A281" s="148" t="s">
        <v>877</v>
      </c>
      <c r="B281" s="66" t="s">
        <v>878</v>
      </c>
      <c r="C281" s="67">
        <v>58</v>
      </c>
      <c r="D281" s="84" t="s">
        <v>328</v>
      </c>
      <c r="E281" s="85">
        <v>91.487267921911197</v>
      </c>
      <c r="F281" s="91">
        <v>91.470398035595494</v>
      </c>
      <c r="G281" s="86">
        <v>32.9047132587934</v>
      </c>
      <c r="H281" s="86">
        <v>32.900964395167698</v>
      </c>
      <c r="I281" s="86">
        <v>62.77</v>
      </c>
      <c r="J281" s="86">
        <v>37.42</v>
      </c>
      <c r="K281" s="87">
        <v>0</v>
      </c>
      <c r="L281" s="149">
        <v>0.20000005695699999</v>
      </c>
      <c r="M281" s="86">
        <v>2.04323501746721E-3</v>
      </c>
      <c r="N281" s="86">
        <v>91.416128662566393</v>
      </c>
      <c r="O281" s="86">
        <v>44.437081216405304</v>
      </c>
      <c r="P281" s="86">
        <v>1.1739999999999999</v>
      </c>
      <c r="Q281" s="88">
        <v>2.4784000000000002</v>
      </c>
      <c r="R281" s="85">
        <v>0.106553010122536</v>
      </c>
      <c r="S281" s="86">
        <v>0.5</v>
      </c>
      <c r="T281" s="86">
        <v>1.97</v>
      </c>
      <c r="U281" s="88">
        <v>0.79101022502553897</v>
      </c>
      <c r="V281" s="89">
        <v>4.55</v>
      </c>
      <c r="W281" s="85">
        <v>56.273812547364102</v>
      </c>
      <c r="X281" s="88">
        <v>49.0333333333</v>
      </c>
      <c r="Y281" s="85">
        <v>-99.96</v>
      </c>
      <c r="Z281" s="88">
        <v>78.44</v>
      </c>
      <c r="AA281" s="85">
        <v>0</v>
      </c>
      <c r="AB281" s="91">
        <v>0</v>
      </c>
      <c r="AC281" s="86">
        <v>0</v>
      </c>
      <c r="AD281" s="86">
        <v>0</v>
      </c>
      <c r="AE281" s="86">
        <v>0</v>
      </c>
      <c r="AF281" s="88">
        <v>0.82660058334700004</v>
      </c>
      <c r="AG281" s="85">
        <v>0</v>
      </c>
      <c r="AH281" s="86">
        <v>0.23091400000000001</v>
      </c>
      <c r="AI281" s="150">
        <v>1.5732037073099999E-2</v>
      </c>
      <c r="AJ281" s="151">
        <v>1.01</v>
      </c>
      <c r="AK281" s="152">
        <v>0</v>
      </c>
    </row>
    <row r="282" spans="1:37" x14ac:dyDescent="0.2">
      <c r="A282" s="148" t="s">
        <v>879</v>
      </c>
      <c r="B282" s="66" t="s">
        <v>880</v>
      </c>
      <c r="C282" s="67">
        <v>58</v>
      </c>
      <c r="D282" s="84" t="s">
        <v>328</v>
      </c>
      <c r="E282" s="85">
        <v>92.538898311333995</v>
      </c>
      <c r="F282" s="91">
        <v>92.4651574367672</v>
      </c>
      <c r="G282" s="86">
        <v>49.955018066514299</v>
      </c>
      <c r="H282" s="86">
        <v>49.943219526583597</v>
      </c>
      <c r="I282" s="86">
        <v>22.81</v>
      </c>
      <c r="J282" s="86">
        <v>19.2</v>
      </c>
      <c r="K282" s="87">
        <v>0</v>
      </c>
      <c r="L282" s="149">
        <v>0.24999999305600001</v>
      </c>
      <c r="M282" s="86">
        <v>1.0412894759707201E-2</v>
      </c>
      <c r="N282" s="86">
        <v>90.216471529455205</v>
      </c>
      <c r="O282" s="86">
        <v>63.784601222960099</v>
      </c>
      <c r="P282" s="86">
        <v>0.48599999999999999</v>
      </c>
      <c r="Q282" s="88">
        <v>0.75380000000000003</v>
      </c>
      <c r="R282" s="85">
        <v>6.3856960408684493E-2</v>
      </c>
      <c r="S282" s="86">
        <v>0.4</v>
      </c>
      <c r="T282" s="86">
        <v>1.89</v>
      </c>
      <c r="U282" s="88">
        <v>0.151906201607551</v>
      </c>
      <c r="V282" s="89">
        <v>4.4800000000000004</v>
      </c>
      <c r="W282" s="85">
        <v>57.522664858163601</v>
      </c>
      <c r="X282" s="88">
        <v>55.1</v>
      </c>
      <c r="Y282" s="85">
        <v>-11.659999999999997</v>
      </c>
      <c r="Z282" s="88">
        <v>81.080000000000013</v>
      </c>
      <c r="AA282" s="85">
        <v>0.22</v>
      </c>
      <c r="AB282" s="91">
        <v>0.23</v>
      </c>
      <c r="AC282" s="86">
        <v>0.05</v>
      </c>
      <c r="AD282" s="86">
        <v>0.06</v>
      </c>
      <c r="AE282" s="86">
        <v>0.11</v>
      </c>
      <c r="AF282" s="88">
        <v>5.1287770142299999E-7</v>
      </c>
      <c r="AG282" s="85">
        <v>0</v>
      </c>
      <c r="AH282" s="86">
        <v>6.9212999999999997E-2</v>
      </c>
      <c r="AI282" s="150">
        <v>6.5550233015100002E-3</v>
      </c>
      <c r="AJ282" s="151">
        <v>1.01</v>
      </c>
      <c r="AK282" s="152">
        <v>0</v>
      </c>
    </row>
    <row r="283" spans="1:37" x14ac:dyDescent="0.2">
      <c r="A283" s="148" t="s">
        <v>881</v>
      </c>
      <c r="B283" s="66" t="s">
        <v>882</v>
      </c>
      <c r="C283" s="67">
        <v>58</v>
      </c>
      <c r="D283" s="84" t="s">
        <v>328</v>
      </c>
      <c r="E283" s="85">
        <v>82.129481005885495</v>
      </c>
      <c r="F283" s="91">
        <v>81.639310309118201</v>
      </c>
      <c r="G283" s="86">
        <v>43.419803586530698</v>
      </c>
      <c r="H283" s="86">
        <v>43.188525863408103</v>
      </c>
      <c r="I283" s="86">
        <v>94.86</v>
      </c>
      <c r="J283" s="86">
        <v>105.61</v>
      </c>
      <c r="K283" s="87">
        <v>0</v>
      </c>
      <c r="L283" s="149">
        <v>0.57000000717599997</v>
      </c>
      <c r="M283" s="86">
        <v>6.1164860275443003E-2</v>
      </c>
      <c r="N283" s="86">
        <v>84.280319445304301</v>
      </c>
      <c r="O283" s="86">
        <v>49.012094034515599</v>
      </c>
      <c r="P283" s="86">
        <v>2.0259999999999998</v>
      </c>
      <c r="Q283" s="88">
        <v>1.1890000000000001</v>
      </c>
      <c r="R283" s="85">
        <v>0.16840687100033699</v>
      </c>
      <c r="S283" s="86">
        <v>0.5</v>
      </c>
      <c r="T283" s="86">
        <v>2.95</v>
      </c>
      <c r="U283" s="88">
        <v>0.99357370107641996</v>
      </c>
      <c r="V283" s="89">
        <v>4.17</v>
      </c>
      <c r="W283" s="85">
        <v>53.723642828552499</v>
      </c>
      <c r="X283" s="88">
        <v>40.766666666699997</v>
      </c>
      <c r="Y283" s="85">
        <v>-97.14</v>
      </c>
      <c r="Z283" s="88">
        <v>-81.239999999999995</v>
      </c>
      <c r="AA283" s="85">
        <v>0.21</v>
      </c>
      <c r="AB283" s="91">
        <v>0.27</v>
      </c>
      <c r="AC283" s="86">
        <v>0.06</v>
      </c>
      <c r="AD283" s="86">
        <v>0.09</v>
      </c>
      <c r="AE283" s="86">
        <v>0.23</v>
      </c>
      <c r="AF283" s="88">
        <v>0.26849998497599997</v>
      </c>
      <c r="AG283" s="85">
        <v>0</v>
      </c>
      <c r="AH283" s="86">
        <v>0.86593600000000004</v>
      </c>
      <c r="AI283" s="150">
        <v>0.90276591311800003</v>
      </c>
      <c r="AJ283" s="151">
        <v>1.26</v>
      </c>
      <c r="AK283" s="152">
        <v>0</v>
      </c>
    </row>
    <row r="284" spans="1:37" x14ac:dyDescent="0.2">
      <c r="A284" s="1"/>
    </row>
    <row r="285" spans="1:37" x14ac:dyDescent="0.2">
      <c r="A285" s="1"/>
      <c r="AG285" s="2"/>
      <c r="AI285" s="2"/>
    </row>
    <row r="286" spans="1:37" x14ac:dyDescent="0.2">
      <c r="A286" s="1"/>
      <c r="AG286" s="2"/>
      <c r="AI286" s="2"/>
    </row>
    <row r="287" spans="1:37" x14ac:dyDescent="0.2">
      <c r="A287" s="1"/>
    </row>
    <row r="288" spans="1:37"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69"/>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9.7109375" style="21" bestFit="1" customWidth="1"/>
    <col min="7" max="8" width="7.5703125" style="15" bestFit="1" customWidth="1"/>
    <col min="9" max="16384" width="9.140625" style="15"/>
  </cols>
  <sheetData>
    <row r="1" spans="1:8" ht="33.950000000000003" customHeight="1" x14ac:dyDescent="0.2">
      <c r="A1" s="229"/>
      <c r="B1" s="230"/>
      <c r="C1" s="230"/>
      <c r="D1" s="230"/>
      <c r="E1" s="230"/>
      <c r="F1" s="230"/>
      <c r="G1" s="231"/>
      <c r="H1" s="231"/>
    </row>
    <row r="2" spans="1:8" ht="37.5" x14ac:dyDescent="0.2">
      <c r="A2" s="35" t="s">
        <v>107</v>
      </c>
      <c r="B2" s="35" t="s">
        <v>3</v>
      </c>
      <c r="C2" s="35" t="s">
        <v>160</v>
      </c>
      <c r="D2" s="35" t="s">
        <v>4</v>
      </c>
      <c r="E2" s="35" t="s">
        <v>5</v>
      </c>
      <c r="F2" s="109" t="s">
        <v>311</v>
      </c>
      <c r="G2" s="109" t="s">
        <v>312</v>
      </c>
      <c r="H2" s="109" t="s">
        <v>313</v>
      </c>
    </row>
    <row r="3" spans="1:8" s="16" customFormat="1" ht="25.5" customHeight="1" x14ac:dyDescent="0.4">
      <c r="A3" s="232" t="s">
        <v>6</v>
      </c>
      <c r="B3" s="232"/>
      <c r="C3" s="232"/>
      <c r="D3" s="232"/>
      <c r="E3" s="232"/>
      <c r="F3" s="232"/>
      <c r="G3" s="231"/>
      <c r="H3" s="231"/>
    </row>
    <row r="4" spans="1:8" ht="261" customHeight="1" x14ac:dyDescent="0.2">
      <c r="A4" s="242" t="s">
        <v>108</v>
      </c>
      <c r="B4" s="31" t="s">
        <v>9</v>
      </c>
      <c r="C4" s="31" t="s">
        <v>236</v>
      </c>
      <c r="D4" s="32" t="s">
        <v>300</v>
      </c>
      <c r="E4" s="29" t="s">
        <v>10</v>
      </c>
      <c r="F4" s="31" t="s">
        <v>323</v>
      </c>
      <c r="G4" s="95" t="s">
        <v>323</v>
      </c>
      <c r="H4" s="95" t="s">
        <v>323</v>
      </c>
    </row>
    <row r="5" spans="1:8" ht="245.25" customHeight="1" x14ac:dyDescent="0.2">
      <c r="A5" s="242"/>
      <c r="B5" s="22" t="s">
        <v>11</v>
      </c>
      <c r="C5" s="22" t="s">
        <v>237</v>
      </c>
      <c r="D5" s="23" t="s">
        <v>301</v>
      </c>
      <c r="E5" s="97" t="s">
        <v>90</v>
      </c>
      <c r="F5" s="22" t="s">
        <v>323</v>
      </c>
      <c r="G5" s="96" t="s">
        <v>323</v>
      </c>
      <c r="H5" s="96" t="s">
        <v>323</v>
      </c>
    </row>
    <row r="6" spans="1:8" ht="122.25" customHeight="1" x14ac:dyDescent="0.2">
      <c r="A6" s="242"/>
      <c r="B6" s="22" t="s">
        <v>12</v>
      </c>
      <c r="C6" s="22" t="s">
        <v>194</v>
      </c>
      <c r="D6" s="97" t="s">
        <v>169</v>
      </c>
      <c r="E6" s="97" t="s">
        <v>52</v>
      </c>
      <c r="F6" s="24" t="s">
        <v>8</v>
      </c>
      <c r="G6" s="96" t="s">
        <v>8</v>
      </c>
      <c r="H6" s="96" t="s">
        <v>8</v>
      </c>
    </row>
    <row r="7" spans="1:8" ht="132.75" customHeight="1" x14ac:dyDescent="0.2">
      <c r="A7" s="242"/>
      <c r="B7" s="22" t="s">
        <v>13</v>
      </c>
      <c r="C7" s="22" t="s">
        <v>193</v>
      </c>
      <c r="D7" s="97" t="s">
        <v>170</v>
      </c>
      <c r="E7" s="97" t="s">
        <v>53</v>
      </c>
      <c r="F7" s="24" t="s">
        <v>8</v>
      </c>
      <c r="G7" s="96" t="s">
        <v>8</v>
      </c>
      <c r="H7" s="96" t="s">
        <v>8</v>
      </c>
    </row>
    <row r="8" spans="1:8" ht="95.25" customHeight="1" thickBot="1" x14ac:dyDescent="0.25">
      <c r="A8" s="242"/>
      <c r="B8" s="110" t="s">
        <v>14</v>
      </c>
      <c r="C8" s="110" t="s">
        <v>195</v>
      </c>
      <c r="D8" s="111" t="s">
        <v>54</v>
      </c>
      <c r="E8" s="112" t="s">
        <v>55</v>
      </c>
      <c r="F8" s="113" t="s">
        <v>8</v>
      </c>
      <c r="G8" s="114" t="s">
        <v>8</v>
      </c>
      <c r="H8" s="114" t="s">
        <v>8</v>
      </c>
    </row>
    <row r="9" spans="1:8" ht="159.75" customHeight="1" x14ac:dyDescent="0.2">
      <c r="A9" s="243" t="s">
        <v>109</v>
      </c>
      <c r="B9" s="115" t="s">
        <v>16</v>
      </c>
      <c r="C9" s="115" t="s">
        <v>196</v>
      </c>
      <c r="D9" s="116" t="s">
        <v>56</v>
      </c>
      <c r="E9" s="116" t="s">
        <v>57</v>
      </c>
      <c r="F9" s="117" t="s">
        <v>8</v>
      </c>
      <c r="G9" s="118" t="s">
        <v>8</v>
      </c>
      <c r="H9" s="118" t="s">
        <v>8</v>
      </c>
    </row>
    <row r="10" spans="1:8" ht="254.25" customHeight="1" x14ac:dyDescent="0.2">
      <c r="A10" s="244"/>
      <c r="B10" s="8" t="s">
        <v>17</v>
      </c>
      <c r="C10" s="8" t="s">
        <v>197</v>
      </c>
      <c r="D10" s="99" t="s">
        <v>58</v>
      </c>
      <c r="E10" s="99" t="s">
        <v>59</v>
      </c>
      <c r="F10" s="7" t="s">
        <v>8</v>
      </c>
      <c r="G10" s="96" t="s">
        <v>8</v>
      </c>
      <c r="H10" s="96" t="s">
        <v>8</v>
      </c>
    </row>
    <row r="11" spans="1:8" ht="184.5" customHeight="1" x14ac:dyDescent="0.2">
      <c r="A11" s="244"/>
      <c r="B11" s="8" t="s">
        <v>18</v>
      </c>
      <c r="C11" s="8" t="s">
        <v>198</v>
      </c>
      <c r="D11" s="99" t="s">
        <v>60</v>
      </c>
      <c r="E11" s="99" t="s">
        <v>61</v>
      </c>
      <c r="F11" s="7" t="s">
        <v>8</v>
      </c>
      <c r="G11" s="96" t="s">
        <v>8</v>
      </c>
      <c r="H11" s="96" t="s">
        <v>8</v>
      </c>
    </row>
    <row r="12" spans="1:8" ht="195" customHeight="1" x14ac:dyDescent="0.2">
      <c r="A12" s="244"/>
      <c r="B12" s="8" t="s">
        <v>19</v>
      </c>
      <c r="C12" s="8" t="s">
        <v>238</v>
      </c>
      <c r="D12" s="99" t="s">
        <v>62</v>
      </c>
      <c r="E12" s="99" t="s">
        <v>63</v>
      </c>
      <c r="F12" s="7" t="s">
        <v>8</v>
      </c>
      <c r="G12" s="96" t="s">
        <v>8</v>
      </c>
      <c r="H12" s="96" t="s">
        <v>8</v>
      </c>
    </row>
    <row r="13" spans="1:8" ht="65.25" customHeight="1" x14ac:dyDescent="0.2">
      <c r="A13" s="244"/>
      <c r="B13" s="8" t="s">
        <v>20</v>
      </c>
      <c r="C13" s="8" t="s">
        <v>200</v>
      </c>
      <c r="D13" s="17" t="s">
        <v>64</v>
      </c>
      <c r="E13" s="99" t="s">
        <v>65</v>
      </c>
      <c r="F13" s="7" t="s">
        <v>8</v>
      </c>
      <c r="G13" s="96" t="s">
        <v>8</v>
      </c>
      <c r="H13" s="96" t="s">
        <v>8</v>
      </c>
    </row>
    <row r="14" spans="1:8" ht="84" customHeight="1" thickBot="1" x14ac:dyDescent="0.25">
      <c r="A14" s="244"/>
      <c r="B14" s="18" t="s">
        <v>21</v>
      </c>
      <c r="C14" s="18" t="s">
        <v>239</v>
      </c>
      <c r="D14" s="119" t="s">
        <v>66</v>
      </c>
      <c r="E14" s="119" t="s">
        <v>67</v>
      </c>
      <c r="F14" s="18" t="s">
        <v>8</v>
      </c>
      <c r="G14" s="114" t="s">
        <v>8</v>
      </c>
      <c r="H14" s="114" t="s">
        <v>8</v>
      </c>
    </row>
    <row r="15" spans="1:8" ht="164.25" customHeight="1" x14ac:dyDescent="0.2">
      <c r="A15" s="245" t="s">
        <v>110</v>
      </c>
      <c r="B15" s="120" t="s">
        <v>23</v>
      </c>
      <c r="C15" s="120" t="s">
        <v>202</v>
      </c>
      <c r="D15" s="121" t="s">
        <v>171</v>
      </c>
      <c r="E15" s="122" t="s">
        <v>68</v>
      </c>
      <c r="F15" s="120" t="s">
        <v>8</v>
      </c>
      <c r="G15" s="118" t="s">
        <v>8</v>
      </c>
      <c r="H15" s="118" t="s">
        <v>8</v>
      </c>
    </row>
    <row r="16" spans="1:8" ht="153.75" customHeight="1" x14ac:dyDescent="0.2">
      <c r="A16" s="233"/>
      <c r="B16" s="40" t="s">
        <v>168</v>
      </c>
      <c r="C16" s="40" t="s">
        <v>203</v>
      </c>
      <c r="D16" s="97" t="s">
        <v>69</v>
      </c>
      <c r="E16" s="97" t="s">
        <v>70</v>
      </c>
      <c r="F16" s="24" t="s">
        <v>8</v>
      </c>
      <c r="G16" s="96" t="s">
        <v>8</v>
      </c>
      <c r="H16" s="96"/>
    </row>
    <row r="17" spans="1:8" ht="170.25" customHeight="1" x14ac:dyDescent="0.2">
      <c r="A17" s="233"/>
      <c r="B17" s="24" t="s">
        <v>24</v>
      </c>
      <c r="C17" s="24" t="s">
        <v>204</v>
      </c>
      <c r="D17" s="97" t="s">
        <v>92</v>
      </c>
      <c r="E17" s="97" t="s">
        <v>91</v>
      </c>
      <c r="F17" s="24" t="s">
        <v>8</v>
      </c>
      <c r="G17" s="96" t="s">
        <v>8</v>
      </c>
      <c r="H17" s="96" t="s">
        <v>8</v>
      </c>
    </row>
    <row r="18" spans="1:8" ht="72.75" customHeight="1" thickBot="1" x14ac:dyDescent="0.25">
      <c r="A18" s="234"/>
      <c r="B18" s="26" t="s">
        <v>25</v>
      </c>
      <c r="C18" s="26" t="s">
        <v>205</v>
      </c>
      <c r="D18" s="98" t="s">
        <v>71</v>
      </c>
      <c r="E18" s="98" t="s">
        <v>72</v>
      </c>
      <c r="F18" s="26" t="s">
        <v>8</v>
      </c>
      <c r="G18" s="123" t="s">
        <v>8</v>
      </c>
      <c r="H18" s="123" t="s">
        <v>8</v>
      </c>
    </row>
    <row r="19" spans="1:8" ht="150.75" customHeight="1" thickBot="1" x14ac:dyDescent="0.25">
      <c r="A19" s="124" t="s">
        <v>111</v>
      </c>
      <c r="B19" s="125" t="s">
        <v>27</v>
      </c>
      <c r="C19" s="125" t="s">
        <v>206</v>
      </c>
      <c r="D19" s="126" t="s">
        <v>73</v>
      </c>
      <c r="E19" s="126" t="s">
        <v>74</v>
      </c>
      <c r="F19" s="127" t="s">
        <v>8</v>
      </c>
      <c r="G19" s="128" t="s">
        <v>8</v>
      </c>
      <c r="H19" s="128" t="s">
        <v>8</v>
      </c>
    </row>
    <row r="20" spans="1:8" ht="69" customHeight="1" x14ac:dyDescent="0.2">
      <c r="A20" s="246" t="s">
        <v>112</v>
      </c>
      <c r="B20" s="120" t="s">
        <v>29</v>
      </c>
      <c r="C20" s="120" t="s">
        <v>207</v>
      </c>
      <c r="D20" s="129" t="s">
        <v>172</v>
      </c>
      <c r="E20" s="129" t="s">
        <v>30</v>
      </c>
      <c r="F20" s="120" t="s">
        <v>8</v>
      </c>
      <c r="G20" s="118" t="s">
        <v>8</v>
      </c>
      <c r="H20" s="118" t="s">
        <v>8</v>
      </c>
    </row>
    <row r="21" spans="1:8" ht="54" customHeight="1" thickBot="1" x14ac:dyDescent="0.25">
      <c r="A21" s="247"/>
      <c r="B21" s="26" t="s">
        <v>31</v>
      </c>
      <c r="C21" s="26" t="s">
        <v>208</v>
      </c>
      <c r="D21" s="30" t="s">
        <v>93</v>
      </c>
      <c r="E21" s="30" t="s">
        <v>30</v>
      </c>
      <c r="F21" s="26" t="s">
        <v>8</v>
      </c>
      <c r="G21" s="123" t="s">
        <v>8</v>
      </c>
      <c r="H21" s="123" t="s">
        <v>8</v>
      </c>
    </row>
    <row r="22" spans="1:8" ht="102" x14ac:dyDescent="0.2">
      <c r="A22" s="248" t="s">
        <v>113</v>
      </c>
      <c r="B22" s="115" t="s">
        <v>33</v>
      </c>
      <c r="C22" s="115" t="s">
        <v>209</v>
      </c>
      <c r="D22" s="130" t="s">
        <v>94</v>
      </c>
      <c r="E22" s="130" t="s">
        <v>174</v>
      </c>
      <c r="F22" s="117" t="s">
        <v>8</v>
      </c>
      <c r="G22" s="118"/>
      <c r="H22" s="118"/>
    </row>
    <row r="23" spans="1:8" ht="83.25" customHeight="1" x14ac:dyDescent="0.2">
      <c r="A23" s="249"/>
      <c r="B23" s="19" t="s">
        <v>34</v>
      </c>
      <c r="C23" s="19" t="s">
        <v>210</v>
      </c>
      <c r="D23" s="144" t="s">
        <v>95</v>
      </c>
      <c r="E23" s="144" t="s">
        <v>173</v>
      </c>
      <c r="F23" s="18" t="s">
        <v>8</v>
      </c>
      <c r="G23" s="114"/>
      <c r="H23" s="114"/>
    </row>
    <row r="24" spans="1:8" ht="29.25" customHeight="1" x14ac:dyDescent="0.2">
      <c r="A24" s="253" t="s">
        <v>35</v>
      </c>
      <c r="B24" s="253"/>
      <c r="C24" s="253"/>
      <c r="D24" s="253"/>
      <c r="E24" s="253"/>
      <c r="F24" s="253"/>
      <c r="G24" s="254"/>
      <c r="H24" s="254"/>
    </row>
    <row r="25" spans="1:8" ht="347.25" customHeight="1" x14ac:dyDescent="0.2">
      <c r="A25" s="233" t="s">
        <v>114</v>
      </c>
      <c r="B25" s="31" t="s">
        <v>36</v>
      </c>
      <c r="C25" s="31" t="s">
        <v>240</v>
      </c>
      <c r="D25" s="145" t="s">
        <v>308</v>
      </c>
      <c r="E25" s="145" t="s">
        <v>75</v>
      </c>
      <c r="F25" s="146" t="s">
        <v>96</v>
      </c>
      <c r="G25" s="95" t="s">
        <v>96</v>
      </c>
      <c r="H25" s="95" t="s">
        <v>96</v>
      </c>
    </row>
    <row r="26" spans="1:8" ht="346.5" customHeight="1" x14ac:dyDescent="0.2">
      <c r="A26" s="233"/>
      <c r="B26" s="22" t="s">
        <v>37</v>
      </c>
      <c r="C26" s="22" t="s">
        <v>241</v>
      </c>
      <c r="D26" s="97" t="s">
        <v>309</v>
      </c>
      <c r="E26" s="97" t="s">
        <v>76</v>
      </c>
      <c r="F26" s="24" t="s">
        <v>96</v>
      </c>
      <c r="G26" s="96" t="s">
        <v>96</v>
      </c>
      <c r="H26" s="96" t="s">
        <v>96</v>
      </c>
    </row>
    <row r="27" spans="1:8" ht="155.25" customHeight="1" x14ac:dyDescent="0.2">
      <c r="A27" s="233"/>
      <c r="B27" s="22" t="s">
        <v>38</v>
      </c>
      <c r="C27" s="22" t="s">
        <v>213</v>
      </c>
      <c r="D27" s="97" t="s">
        <v>77</v>
      </c>
      <c r="E27" s="97" t="s">
        <v>78</v>
      </c>
      <c r="F27" s="24" t="s">
        <v>8</v>
      </c>
      <c r="G27" s="96" t="s">
        <v>8</v>
      </c>
      <c r="H27" s="96" t="s">
        <v>8</v>
      </c>
    </row>
    <row r="28" spans="1:8" ht="227.25" customHeight="1" thickBot="1" x14ac:dyDescent="0.25">
      <c r="A28" s="234"/>
      <c r="B28" s="25" t="s">
        <v>39</v>
      </c>
      <c r="C28" s="25" t="s">
        <v>214</v>
      </c>
      <c r="D28" s="98" t="s">
        <v>79</v>
      </c>
      <c r="E28" s="98" t="s">
        <v>80</v>
      </c>
      <c r="F28" s="26" t="s">
        <v>8</v>
      </c>
      <c r="G28" s="123" t="s">
        <v>8</v>
      </c>
      <c r="H28" s="123" t="s">
        <v>8</v>
      </c>
    </row>
    <row r="29" spans="1:8" ht="183" customHeight="1" x14ac:dyDescent="0.2">
      <c r="A29" s="235" t="s">
        <v>115</v>
      </c>
      <c r="B29" s="115" t="s">
        <v>41</v>
      </c>
      <c r="C29" s="115" t="s">
        <v>215</v>
      </c>
      <c r="D29" s="116" t="s">
        <v>81</v>
      </c>
      <c r="E29" s="116" t="s">
        <v>82</v>
      </c>
      <c r="F29" s="117" t="s">
        <v>8</v>
      </c>
      <c r="G29" s="118" t="s">
        <v>8</v>
      </c>
      <c r="H29" s="118" t="s">
        <v>8</v>
      </c>
    </row>
    <row r="30" spans="1:8" ht="161.25" customHeight="1" x14ac:dyDescent="0.2">
      <c r="A30" s="236"/>
      <c r="B30" s="8" t="s">
        <v>42</v>
      </c>
      <c r="C30" s="8" t="s">
        <v>216</v>
      </c>
      <c r="D30" s="99" t="s">
        <v>83</v>
      </c>
      <c r="E30" s="99" t="s">
        <v>84</v>
      </c>
      <c r="F30" s="7" t="s">
        <v>8</v>
      </c>
      <c r="G30" s="96" t="s">
        <v>8</v>
      </c>
      <c r="H30" s="96" t="s">
        <v>8</v>
      </c>
    </row>
    <row r="31" spans="1:8" ht="170.25" customHeight="1" thickBot="1" x14ac:dyDescent="0.25">
      <c r="A31" s="237"/>
      <c r="B31" s="28" t="s">
        <v>43</v>
      </c>
      <c r="C31" s="28" t="s">
        <v>217</v>
      </c>
      <c r="D31" s="100" t="s">
        <v>85</v>
      </c>
      <c r="E31" s="100" t="s">
        <v>86</v>
      </c>
      <c r="F31" s="27" t="s">
        <v>8</v>
      </c>
      <c r="G31" s="123" t="s">
        <v>8</v>
      </c>
      <c r="H31" s="123" t="s">
        <v>8</v>
      </c>
    </row>
    <row r="32" spans="1:8" ht="159.75" customHeight="1" x14ac:dyDescent="0.2">
      <c r="A32" s="238" t="s">
        <v>116</v>
      </c>
      <c r="B32" s="131" t="s">
        <v>45</v>
      </c>
      <c r="C32" s="131" t="s">
        <v>218</v>
      </c>
      <c r="D32" s="122" t="s">
        <v>87</v>
      </c>
      <c r="E32" s="122" t="s">
        <v>88</v>
      </c>
      <c r="F32" s="120" t="s">
        <v>8</v>
      </c>
      <c r="G32" s="118" t="s">
        <v>8</v>
      </c>
      <c r="H32" s="118" t="s">
        <v>8</v>
      </c>
    </row>
    <row r="33" spans="1:8" ht="139.5" customHeight="1" thickBot="1" x14ac:dyDescent="0.25">
      <c r="A33" s="239"/>
      <c r="B33" s="25" t="s">
        <v>46</v>
      </c>
      <c r="C33" s="25" t="s">
        <v>219</v>
      </c>
      <c r="D33" s="98" t="s">
        <v>89</v>
      </c>
      <c r="E33" s="98" t="s">
        <v>88</v>
      </c>
      <c r="F33" s="26" t="s">
        <v>8</v>
      </c>
      <c r="G33" s="123" t="s">
        <v>8</v>
      </c>
      <c r="H33" s="123" t="s">
        <v>8</v>
      </c>
    </row>
    <row r="34" spans="1:8" ht="13.5" thickBot="1" x14ac:dyDescent="0.25">
      <c r="A34" s="250" t="s">
        <v>184</v>
      </c>
      <c r="B34" s="251"/>
      <c r="C34" s="251"/>
      <c r="D34" s="251"/>
      <c r="E34" s="252"/>
      <c r="F34" s="20">
        <f t="shared" ref="F34" si="0">COUNTIF(F4:F33,"*")</f>
        <v>29</v>
      </c>
      <c r="G34" s="20">
        <f t="shared" ref="G34:H34" si="1">COUNTIF(G4:G33,"*")</f>
        <v>27</v>
      </c>
      <c r="H34" s="20">
        <f t="shared" si="1"/>
        <v>26</v>
      </c>
    </row>
    <row r="36" spans="1:8" ht="23.25" x14ac:dyDescent="0.35">
      <c r="A36" s="255" t="s">
        <v>162</v>
      </c>
      <c r="B36" s="256"/>
      <c r="C36" s="256"/>
      <c r="D36" s="256"/>
      <c r="E36" s="257"/>
      <c r="F36" s="133"/>
    </row>
    <row r="37" spans="1:8" ht="18.75" x14ac:dyDescent="0.2">
      <c r="A37" s="36" t="s">
        <v>164</v>
      </c>
      <c r="B37" s="260" t="s">
        <v>126</v>
      </c>
      <c r="C37" s="224"/>
      <c r="D37" s="224"/>
      <c r="E37" s="225"/>
      <c r="F37" s="134"/>
    </row>
    <row r="38" spans="1:8" ht="55.5" customHeight="1" x14ac:dyDescent="0.2">
      <c r="A38" s="38" t="s">
        <v>127</v>
      </c>
      <c r="B38" s="240" t="s">
        <v>128</v>
      </c>
      <c r="C38" s="227"/>
      <c r="D38" s="227"/>
      <c r="E38" s="228"/>
      <c r="F38" s="132"/>
    </row>
    <row r="39" spans="1:8" ht="68.099999999999994" customHeight="1" x14ac:dyDescent="0.2">
      <c r="A39" s="39" t="s">
        <v>129</v>
      </c>
      <c r="B39" s="241" t="s">
        <v>130</v>
      </c>
      <c r="C39" s="227"/>
      <c r="D39" s="227"/>
      <c r="E39" s="228"/>
      <c r="F39" s="132"/>
    </row>
    <row r="40" spans="1:8" ht="47.1" customHeight="1" x14ac:dyDescent="0.2">
      <c r="A40" s="39" t="s">
        <v>131</v>
      </c>
      <c r="B40" s="241" t="s">
        <v>132</v>
      </c>
      <c r="C40" s="227"/>
      <c r="D40" s="227"/>
      <c r="E40" s="228"/>
      <c r="F40" s="132"/>
    </row>
    <row r="41" spans="1:8" ht="65.099999999999994" customHeight="1" x14ac:dyDescent="0.2">
      <c r="A41" s="39" t="s">
        <v>133</v>
      </c>
      <c r="B41" s="241" t="s">
        <v>134</v>
      </c>
      <c r="C41" s="227"/>
      <c r="D41" s="227"/>
      <c r="E41" s="228"/>
      <c r="F41" s="132"/>
    </row>
    <row r="42" spans="1:8" ht="59.1" customHeight="1" x14ac:dyDescent="0.2">
      <c r="A42" s="39" t="s">
        <v>135</v>
      </c>
      <c r="B42" s="241" t="s">
        <v>136</v>
      </c>
      <c r="C42" s="227"/>
      <c r="D42" s="227"/>
      <c r="E42" s="228"/>
      <c r="F42" s="132"/>
    </row>
    <row r="43" spans="1:8" ht="87.6" customHeight="1" x14ac:dyDescent="0.2">
      <c r="A43" s="39" t="s">
        <v>137</v>
      </c>
      <c r="B43" s="241" t="s">
        <v>138</v>
      </c>
      <c r="C43" s="227"/>
      <c r="D43" s="227"/>
      <c r="E43" s="228"/>
      <c r="F43" s="132"/>
    </row>
    <row r="44" spans="1:8" ht="50.1" customHeight="1" x14ac:dyDescent="0.2">
      <c r="A44" s="39" t="s">
        <v>139</v>
      </c>
      <c r="B44" s="241" t="s">
        <v>140</v>
      </c>
      <c r="C44" s="227"/>
      <c r="D44" s="227"/>
      <c r="E44" s="228"/>
      <c r="F44" s="132"/>
    </row>
    <row r="45" spans="1:8" ht="57.95" customHeight="1" x14ac:dyDescent="0.2">
      <c r="A45" s="39" t="s">
        <v>141</v>
      </c>
      <c r="B45" s="241" t="s">
        <v>142</v>
      </c>
      <c r="C45" s="227"/>
      <c r="D45" s="227"/>
      <c r="E45" s="228"/>
      <c r="F45" s="132"/>
    </row>
    <row r="46" spans="1:8" ht="72" customHeight="1" x14ac:dyDescent="0.2">
      <c r="A46" s="39" t="s">
        <v>143</v>
      </c>
      <c r="B46" s="241" t="s">
        <v>144</v>
      </c>
      <c r="C46" s="227"/>
      <c r="D46" s="227"/>
      <c r="E46" s="228"/>
      <c r="F46" s="132"/>
    </row>
    <row r="47" spans="1:8" ht="35.450000000000003" customHeight="1" x14ac:dyDescent="0.2">
      <c r="A47" s="39" t="s">
        <v>145</v>
      </c>
      <c r="B47" s="241" t="s">
        <v>146</v>
      </c>
      <c r="C47" s="227"/>
      <c r="D47" s="227"/>
      <c r="E47" s="228"/>
      <c r="F47" s="132"/>
    </row>
    <row r="48" spans="1:8" ht="69.95" customHeight="1" x14ac:dyDescent="0.2">
      <c r="A48" s="39" t="s">
        <v>147</v>
      </c>
      <c r="B48" s="241" t="s">
        <v>148</v>
      </c>
      <c r="C48" s="227"/>
      <c r="D48" s="227"/>
      <c r="E48" s="228"/>
      <c r="F48" s="132"/>
    </row>
    <row r="49" spans="1:6" ht="80.45" customHeight="1" x14ac:dyDescent="0.2">
      <c r="A49" s="39" t="s">
        <v>149</v>
      </c>
      <c r="B49" s="241" t="s">
        <v>167</v>
      </c>
      <c r="C49" s="227"/>
      <c r="D49" s="227"/>
      <c r="E49" s="228"/>
      <c r="F49" s="132"/>
    </row>
    <row r="50" spans="1:6" ht="77.099999999999994" customHeight="1" x14ac:dyDescent="0.2">
      <c r="A50" s="39" t="s">
        <v>150</v>
      </c>
      <c r="B50" s="241" t="s">
        <v>151</v>
      </c>
      <c r="C50" s="227"/>
      <c r="D50" s="227"/>
      <c r="E50" s="228"/>
      <c r="F50" s="132"/>
    </row>
    <row r="51" spans="1:6" ht="95.1" customHeight="1" x14ac:dyDescent="0.2">
      <c r="A51" s="39" t="s">
        <v>152</v>
      </c>
      <c r="B51" s="241" t="s">
        <v>153</v>
      </c>
      <c r="C51" s="227"/>
      <c r="D51" s="227"/>
      <c r="E51" s="228"/>
      <c r="F51" s="132"/>
    </row>
    <row r="52" spans="1:6" x14ac:dyDescent="0.2">
      <c r="A52" s="34"/>
      <c r="D52" s="21"/>
      <c r="E52" s="21"/>
      <c r="F52" s="135"/>
    </row>
    <row r="53" spans="1:6" ht="23.25" x14ac:dyDescent="0.35">
      <c r="A53" s="258" t="s">
        <v>163</v>
      </c>
      <c r="B53" s="259"/>
      <c r="C53" s="259"/>
      <c r="D53" s="259"/>
      <c r="E53" s="259"/>
      <c r="F53" s="136"/>
    </row>
    <row r="54" spans="1:6" ht="36" customHeight="1" x14ac:dyDescent="0.2">
      <c r="A54" s="223" t="s">
        <v>160</v>
      </c>
      <c r="B54" s="225"/>
      <c r="C54" s="223" t="s">
        <v>48</v>
      </c>
      <c r="D54" s="224"/>
      <c r="E54" s="225"/>
      <c r="F54" s="137"/>
    </row>
    <row r="55" spans="1:6" ht="30" customHeight="1" x14ac:dyDescent="0.2">
      <c r="A55" s="219" t="s">
        <v>49</v>
      </c>
      <c r="B55" s="220"/>
      <c r="C55" s="226" t="s">
        <v>157</v>
      </c>
      <c r="D55" s="227"/>
      <c r="E55" s="228"/>
      <c r="F55" s="138"/>
    </row>
    <row r="56" spans="1:6" ht="27.75" customHeight="1" x14ac:dyDescent="0.2">
      <c r="A56" s="219" t="s">
        <v>0</v>
      </c>
      <c r="B56" s="220"/>
      <c r="C56" s="226" t="s">
        <v>158</v>
      </c>
      <c r="D56" s="227"/>
      <c r="E56" s="228"/>
      <c r="F56" s="138"/>
    </row>
    <row r="57" spans="1:6" ht="51" customHeight="1" x14ac:dyDescent="0.2">
      <c r="A57" s="219" t="s">
        <v>155</v>
      </c>
      <c r="B57" s="220"/>
      <c r="C57" s="226" t="s">
        <v>161</v>
      </c>
      <c r="D57" s="227"/>
      <c r="E57" s="228"/>
      <c r="F57" s="139"/>
    </row>
    <row r="58" spans="1:6" ht="25.5" customHeight="1" x14ac:dyDescent="0.2">
      <c r="A58" s="219" t="s">
        <v>156</v>
      </c>
      <c r="B58" s="220"/>
      <c r="C58" s="226" t="s">
        <v>159</v>
      </c>
      <c r="D58" s="227"/>
      <c r="E58" s="228"/>
      <c r="F58" s="139"/>
    </row>
    <row r="59" spans="1:6" ht="87" customHeight="1" x14ac:dyDescent="0.2">
      <c r="A59" s="219" t="s">
        <v>318</v>
      </c>
      <c r="B59" s="220"/>
      <c r="C59" s="226" t="s">
        <v>297</v>
      </c>
      <c r="D59" s="227"/>
      <c r="E59" s="228"/>
      <c r="F59" s="139"/>
    </row>
    <row r="60" spans="1:6" ht="72" customHeight="1" x14ac:dyDescent="0.2">
      <c r="A60" s="219" t="s">
        <v>319</v>
      </c>
      <c r="B60" s="220"/>
      <c r="C60" s="226" t="s">
        <v>298</v>
      </c>
      <c r="D60" s="227"/>
      <c r="E60" s="228"/>
      <c r="F60" s="139"/>
    </row>
    <row r="61" spans="1:6" ht="80.25" customHeight="1" x14ac:dyDescent="0.2">
      <c r="A61" s="219" t="s">
        <v>320</v>
      </c>
      <c r="B61" s="220"/>
      <c r="C61" s="226" t="s">
        <v>296</v>
      </c>
      <c r="D61" s="227"/>
      <c r="E61" s="228"/>
      <c r="F61" s="139"/>
    </row>
    <row r="62" spans="1:6" ht="76.5" customHeight="1" x14ac:dyDescent="0.2">
      <c r="A62" s="219" t="s">
        <v>321</v>
      </c>
      <c r="B62" s="220"/>
      <c r="C62" s="226" t="s">
        <v>299</v>
      </c>
      <c r="D62" s="227"/>
      <c r="E62" s="228"/>
      <c r="F62" s="139"/>
    </row>
    <row r="63" spans="1:6" ht="26.25" customHeight="1" x14ac:dyDescent="0.2">
      <c r="A63" s="219" t="s">
        <v>287</v>
      </c>
      <c r="B63" s="220"/>
      <c r="C63" s="226" t="s">
        <v>295</v>
      </c>
      <c r="D63" s="227"/>
      <c r="E63" s="228"/>
      <c r="F63" s="139"/>
    </row>
    <row r="64" spans="1:6" ht="26.25" customHeight="1" x14ac:dyDescent="0.2">
      <c r="A64" s="221" t="s">
        <v>286</v>
      </c>
      <c r="B64" s="222"/>
      <c r="C64" s="226" t="s">
        <v>154</v>
      </c>
      <c r="D64" s="227"/>
      <c r="E64" s="228"/>
      <c r="F64" s="139"/>
    </row>
    <row r="65" spans="1:6" x14ac:dyDescent="0.2">
      <c r="A65" s="14"/>
      <c r="B65" s="14"/>
      <c r="C65" s="14"/>
      <c r="D65" s="14"/>
    </row>
    <row r="66" spans="1:6" ht="23.25" x14ac:dyDescent="0.35">
      <c r="A66" s="258" t="s">
        <v>166</v>
      </c>
      <c r="B66" s="259"/>
      <c r="C66" s="259"/>
      <c r="D66" s="259"/>
      <c r="E66" s="259"/>
      <c r="F66" s="136"/>
    </row>
    <row r="67" spans="1:6" ht="18.75" x14ac:dyDescent="0.2">
      <c r="A67" s="37" t="s">
        <v>47</v>
      </c>
      <c r="B67" s="37" t="s">
        <v>165</v>
      </c>
      <c r="C67" s="261" t="s">
        <v>48</v>
      </c>
      <c r="D67" s="262"/>
      <c r="E67" s="262"/>
      <c r="F67" s="140"/>
    </row>
    <row r="68" spans="1:6" ht="82.5" customHeight="1" x14ac:dyDescent="0.2">
      <c r="A68" s="143">
        <v>58</v>
      </c>
      <c r="B68" s="7" t="s">
        <v>314</v>
      </c>
      <c r="C68" s="263" t="s">
        <v>315</v>
      </c>
      <c r="D68" s="264"/>
      <c r="E68" s="264"/>
    </row>
    <row r="69" spans="1:6" ht="74.25" customHeight="1" x14ac:dyDescent="0.2">
      <c r="A69" s="143">
        <v>59</v>
      </c>
      <c r="B69" s="7" t="s">
        <v>316</v>
      </c>
      <c r="C69" s="265" t="s">
        <v>317</v>
      </c>
      <c r="D69" s="264"/>
      <c r="E69" s="264"/>
    </row>
  </sheetData>
  <mergeCells count="55">
    <mergeCell ref="A66:E66"/>
    <mergeCell ref="C67:E67"/>
    <mergeCell ref="C68:E68"/>
    <mergeCell ref="C69:E69"/>
    <mergeCell ref="A24:H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H1"/>
    <mergeCell ref="A3:H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